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25966.24-PE/Minuta de Edital/"/>
    </mc:Choice>
  </mc:AlternateContent>
  <xr:revisionPtr revIDLastSave="2" documentId="13_ncr:1_{1D8D956A-A639-4C80-9B20-789A54D9B606}" xr6:coauthVersionLast="47" xr6:coauthVersionMax="47" xr10:uidLastSave="{F526E55E-5EBD-4CE1-9DC1-90E448B67AC5}"/>
  <bookViews>
    <workbookView xWindow="29175" yWindow="225" windowWidth="14520" windowHeight="14910" xr2:uid="{56B6C50A-F29E-40BC-BBE5-DB155BC9B86A}"/>
  </bookViews>
  <sheets>
    <sheet name="ANEXO 2" sheetId="1" r:id="rId1"/>
  </sheets>
  <definedNames>
    <definedName name="_Fill" localSheetId="0" hidden="1">#REF!</definedName>
    <definedName name="_Fill" hidden="1">#REF!</definedName>
    <definedName name="_FilterDatabase" localSheetId="0" hidden="1">'ANEXO 2'!$B$4:$H$130</definedName>
    <definedName name="_xlnm._FilterDatabase" localSheetId="0" hidden="1">'ANEXO 2'!$B$4:$H$130</definedName>
    <definedName name="_xlnm.Print_Area" localSheetId="0">'ANEXO 2'!$B$1:$M$135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'ANEXO 2'!$B$4:$H$130</definedName>
    <definedName name="Print_Area">#REF!</definedName>
    <definedName name="Print_Titles" localSheetId="0">'ANEXO 2'!#REF!</definedName>
    <definedName name="Salario">1</definedName>
    <definedName name="SRV" localSheetId="0">OFFSET(#REF!,1,,COUNTA(#REF!),1)</definedName>
    <definedName name="SRV">OFFSET(#REF!,1,,COUNTA(#REF!),1)</definedName>
    <definedName name="_xlnm.Print_Titles" localSheetId="0">'ANEXO 2'!$4:$4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31" i="1" l="1"/>
  <c r="A131" i="1"/>
  <c r="M130" i="1"/>
  <c r="A130" i="1"/>
  <c r="M129" i="1"/>
  <c r="A129" i="1"/>
  <c r="M128" i="1"/>
  <c r="A128" i="1"/>
  <c r="M127" i="1"/>
  <c r="A127" i="1"/>
  <c r="M126" i="1"/>
  <c r="A126" i="1"/>
  <c r="M125" i="1"/>
  <c r="A125" i="1"/>
  <c r="M124" i="1"/>
  <c r="A124" i="1"/>
  <c r="M123" i="1"/>
  <c r="A123" i="1"/>
  <c r="M122" i="1"/>
  <c r="A122" i="1"/>
  <c r="M121" i="1"/>
  <c r="A121" i="1"/>
  <c r="M120" i="1"/>
  <c r="A120" i="1"/>
  <c r="M119" i="1"/>
  <c r="A119" i="1"/>
  <c r="M118" i="1"/>
  <c r="A118" i="1"/>
  <c r="M117" i="1"/>
  <c r="A117" i="1"/>
  <c r="M116" i="1"/>
  <c r="A116" i="1"/>
  <c r="M115" i="1"/>
  <c r="A115" i="1"/>
  <c r="M114" i="1"/>
  <c r="A114" i="1"/>
  <c r="M113" i="1"/>
  <c r="A113" i="1"/>
  <c r="M112" i="1"/>
  <c r="A112" i="1"/>
  <c r="AH111" i="1"/>
  <c r="M111" i="1"/>
  <c r="A111" i="1"/>
  <c r="M110" i="1"/>
  <c r="A110" i="1"/>
  <c r="M109" i="1"/>
  <c r="A109" i="1"/>
  <c r="M108" i="1"/>
  <c r="A108" i="1"/>
  <c r="M107" i="1"/>
  <c r="A107" i="1"/>
  <c r="M106" i="1"/>
  <c r="A106" i="1"/>
  <c r="M105" i="1"/>
  <c r="A105" i="1"/>
  <c r="M104" i="1"/>
  <c r="A104" i="1"/>
  <c r="M103" i="1"/>
  <c r="A103" i="1"/>
  <c r="M102" i="1"/>
  <c r="A102" i="1"/>
  <c r="M101" i="1"/>
  <c r="A101" i="1"/>
  <c r="M100" i="1"/>
  <c r="A100" i="1"/>
  <c r="M99" i="1"/>
  <c r="A99" i="1"/>
  <c r="M98" i="1"/>
  <c r="A98" i="1"/>
  <c r="M97" i="1"/>
  <c r="A97" i="1"/>
  <c r="M96" i="1"/>
  <c r="A96" i="1"/>
  <c r="M95" i="1"/>
  <c r="A95" i="1"/>
  <c r="M94" i="1"/>
  <c r="A94" i="1"/>
  <c r="M93" i="1"/>
  <c r="A93" i="1"/>
  <c r="M92" i="1"/>
  <c r="A92" i="1"/>
  <c r="M91" i="1"/>
  <c r="A91" i="1"/>
  <c r="M90" i="1"/>
  <c r="A90" i="1"/>
  <c r="M89" i="1"/>
  <c r="A89" i="1"/>
  <c r="M88" i="1"/>
  <c r="A88" i="1"/>
  <c r="M87" i="1"/>
  <c r="A87" i="1"/>
  <c r="M86" i="1"/>
  <c r="A86" i="1"/>
  <c r="M85" i="1"/>
  <c r="A85" i="1"/>
  <c r="M84" i="1"/>
  <c r="A84" i="1"/>
  <c r="M83" i="1"/>
  <c r="A83" i="1"/>
  <c r="M82" i="1"/>
  <c r="A82" i="1"/>
  <c r="M81" i="1"/>
  <c r="A81" i="1"/>
  <c r="M80" i="1"/>
  <c r="A80" i="1"/>
  <c r="M79" i="1"/>
  <c r="A79" i="1"/>
  <c r="M78" i="1"/>
  <c r="A78" i="1"/>
  <c r="M77" i="1"/>
  <c r="A77" i="1"/>
  <c r="M76" i="1"/>
  <c r="A76" i="1"/>
  <c r="M75" i="1"/>
  <c r="A75" i="1"/>
  <c r="M74" i="1"/>
  <c r="A74" i="1"/>
  <c r="M73" i="1"/>
  <c r="A73" i="1"/>
  <c r="M72" i="1"/>
  <c r="A72" i="1"/>
  <c r="M71" i="1"/>
  <c r="A71" i="1"/>
  <c r="M70" i="1"/>
  <c r="A70" i="1"/>
  <c r="M69" i="1"/>
  <c r="A69" i="1"/>
  <c r="M68" i="1"/>
  <c r="A68" i="1"/>
  <c r="M67" i="1"/>
  <c r="A67" i="1"/>
  <c r="M66" i="1"/>
  <c r="A66" i="1"/>
  <c r="M65" i="1"/>
  <c r="A65" i="1"/>
  <c r="M64" i="1"/>
  <c r="A64" i="1"/>
  <c r="M63" i="1"/>
  <c r="A63" i="1"/>
  <c r="M62" i="1"/>
  <c r="A62" i="1"/>
  <c r="M61" i="1"/>
  <c r="A61" i="1"/>
  <c r="M60" i="1"/>
  <c r="A60" i="1"/>
  <c r="M59" i="1"/>
  <c r="A59" i="1"/>
  <c r="M58" i="1"/>
  <c r="A58" i="1"/>
  <c r="M57" i="1"/>
  <c r="A57" i="1"/>
  <c r="M56" i="1"/>
  <c r="A56" i="1"/>
  <c r="M55" i="1"/>
  <c r="A55" i="1"/>
  <c r="M54" i="1"/>
  <c r="A54" i="1"/>
  <c r="M53" i="1"/>
  <c r="A53" i="1"/>
  <c r="M52" i="1"/>
  <c r="A52" i="1"/>
  <c r="M51" i="1"/>
  <c r="A51" i="1"/>
  <c r="M50" i="1"/>
  <c r="A50" i="1"/>
  <c r="M49" i="1"/>
  <c r="A49" i="1"/>
  <c r="M48" i="1"/>
  <c r="A48" i="1"/>
  <c r="M47" i="1"/>
  <c r="A47" i="1"/>
  <c r="M46" i="1"/>
  <c r="A46" i="1"/>
  <c r="M45" i="1"/>
  <c r="A45" i="1"/>
  <c r="M44" i="1"/>
  <c r="A44" i="1"/>
  <c r="M43" i="1"/>
  <c r="A43" i="1"/>
  <c r="M42" i="1"/>
  <c r="A42" i="1"/>
  <c r="M41" i="1"/>
  <c r="A41" i="1"/>
  <c r="M40" i="1"/>
  <c r="A40" i="1"/>
  <c r="M39" i="1"/>
  <c r="A39" i="1"/>
  <c r="M38" i="1"/>
  <c r="A38" i="1"/>
  <c r="M37" i="1"/>
  <c r="A37" i="1"/>
  <c r="M36" i="1"/>
  <c r="A36" i="1"/>
  <c r="M35" i="1"/>
  <c r="A35" i="1"/>
  <c r="M34" i="1"/>
  <c r="A34" i="1"/>
  <c r="M33" i="1"/>
  <c r="A33" i="1"/>
  <c r="M32" i="1"/>
  <c r="A32" i="1"/>
  <c r="M31" i="1"/>
  <c r="A31" i="1"/>
  <c r="M30" i="1"/>
  <c r="A30" i="1"/>
  <c r="M29" i="1"/>
  <c r="A29" i="1"/>
  <c r="M28" i="1"/>
  <c r="A28" i="1"/>
  <c r="M27" i="1"/>
  <c r="A27" i="1"/>
  <c r="M26" i="1"/>
  <c r="A26" i="1"/>
  <c r="M25" i="1"/>
  <c r="A25" i="1"/>
  <c r="M24" i="1"/>
  <c r="A24" i="1"/>
  <c r="M23" i="1"/>
  <c r="A23" i="1"/>
  <c r="M22" i="1"/>
  <c r="A22" i="1"/>
  <c r="M21" i="1"/>
  <c r="A21" i="1"/>
  <c r="M20" i="1"/>
  <c r="A20" i="1"/>
  <c r="M19" i="1"/>
  <c r="A19" i="1"/>
  <c r="M18" i="1"/>
  <c r="A18" i="1"/>
  <c r="M17" i="1"/>
  <c r="A17" i="1"/>
  <c r="M16" i="1"/>
  <c r="A16" i="1"/>
  <c r="M15" i="1"/>
  <c r="A15" i="1"/>
  <c r="M14" i="1"/>
  <c r="A14" i="1"/>
  <c r="M13" i="1"/>
  <c r="A13" i="1"/>
  <c r="M12" i="1"/>
  <c r="A12" i="1"/>
  <c r="M11" i="1"/>
  <c r="A11" i="1"/>
  <c r="M10" i="1"/>
  <c r="A10" i="1"/>
  <c r="M9" i="1"/>
  <c r="A9" i="1"/>
  <c r="M8" i="1"/>
  <c r="A8" i="1"/>
  <c r="M7" i="1"/>
  <c r="M6" i="1"/>
  <c r="A6" i="1"/>
  <c r="M5" i="1"/>
  <c r="K51" i="1" l="1"/>
  <c r="K117" i="1"/>
  <c r="K35" i="1"/>
  <c r="K99" i="1"/>
  <c r="K15" i="1"/>
  <c r="K47" i="1"/>
  <c r="K100" i="1"/>
  <c r="K123" i="1"/>
  <c r="K27" i="1"/>
  <c r="K107" i="1"/>
  <c r="K32" i="1"/>
  <c r="K105" i="1"/>
  <c r="K119" i="1"/>
  <c r="K43" i="1"/>
  <c r="K102" i="1"/>
  <c r="K110" i="1"/>
  <c r="K50" i="1"/>
  <c r="K104" i="1"/>
  <c r="K109" i="1"/>
  <c r="K42" i="1"/>
  <c r="K98" i="1"/>
  <c r="K101" i="1"/>
  <c r="K41" i="1"/>
  <c r="K45" i="1"/>
  <c r="K49" i="1"/>
  <c r="K33" i="1"/>
  <c r="K40" i="1"/>
  <c r="K44" i="1"/>
  <c r="K48" i="1"/>
  <c r="K52" i="1"/>
  <c r="K103" i="1"/>
  <c r="K106" i="1"/>
  <c r="K111" i="1"/>
  <c r="K14" i="1"/>
  <c r="K16" i="1"/>
  <c r="K108" i="1"/>
  <c r="K46" i="1"/>
  <c r="K116" i="1"/>
  <c r="K118" i="1"/>
  <c r="K120" i="1"/>
  <c r="K122" i="1"/>
  <c r="K124" i="1"/>
  <c r="K13" i="1"/>
  <c r="K121" i="1"/>
  <c r="K125" i="1"/>
  <c r="K37" i="1"/>
  <c r="K115" i="1"/>
  <c r="K34" i="1"/>
  <c r="K31" i="1"/>
  <c r="K28" i="1"/>
  <c r="K36" i="1"/>
  <c r="K29" i="1"/>
  <c r="K30" i="1"/>
  <c r="K84" i="1"/>
  <c r="K85" i="1"/>
  <c r="K87" i="1"/>
  <c r="K89" i="1"/>
  <c r="K91" i="1"/>
  <c r="K92" i="1"/>
  <c r="K95" i="1"/>
  <c r="K131" i="1"/>
  <c r="K77" i="1"/>
  <c r="K78" i="1"/>
  <c r="K79" i="1"/>
  <c r="K81" i="1"/>
  <c r="K112" i="1"/>
  <c r="K128" i="1"/>
  <c r="K96" i="1" l="1"/>
  <c r="K94" i="1"/>
  <c r="K93" i="1"/>
  <c r="K38" i="1"/>
  <c r="K88" i="1"/>
  <c r="L12" i="1"/>
  <c r="K86" i="1"/>
  <c r="K90" i="1"/>
  <c r="K71" i="1"/>
  <c r="K11" i="1"/>
  <c r="K130" i="1"/>
  <c r="L129" i="1" s="1"/>
  <c r="K69" i="1"/>
  <c r="K21" i="1"/>
  <c r="K22" i="1"/>
  <c r="K80" i="1"/>
  <c r="K23" i="1"/>
  <c r="K73" i="1"/>
  <c r="K62" i="1"/>
  <c r="K26" i="1"/>
  <c r="K74" i="1"/>
  <c r="K61" i="1"/>
  <c r="K65" i="1"/>
  <c r="K64" i="1"/>
  <c r="L97" i="1"/>
  <c r="K58" i="1"/>
  <c r="K19" i="1"/>
  <c r="K59" i="1"/>
  <c r="K66" i="1"/>
  <c r="K9" i="1"/>
  <c r="K67" i="1"/>
  <c r="K63" i="1"/>
  <c r="K60" i="1"/>
  <c r="K127" i="1"/>
  <c r="L126" i="1" s="1"/>
  <c r="K20" i="1"/>
  <c r="K70" i="1"/>
  <c r="K72" i="1"/>
  <c r="K55" i="1"/>
  <c r="K114" i="1"/>
  <c r="L113" i="1" s="1"/>
  <c r="K83" i="1"/>
  <c r="K68" i="1"/>
  <c r="K57" i="1"/>
  <c r="K56" i="1"/>
  <c r="K10" i="1"/>
  <c r="K76" i="1" l="1"/>
  <c r="K18" i="1"/>
  <c r="L17" i="1" s="1"/>
  <c r="K6" i="1"/>
  <c r="K8" i="1"/>
  <c r="L7" i="1" s="1"/>
  <c r="K54" i="1"/>
  <c r="L24" i="1" l="1"/>
  <c r="K133" i="1"/>
  <c r="L5" i="1"/>
  <c r="L133" i="1" l="1"/>
</calcChain>
</file>

<file path=xl/sharedStrings.xml><?xml version="1.0" encoding="utf-8"?>
<sst xmlns="http://schemas.openxmlformats.org/spreadsheetml/2006/main" count="582" uniqueCount="372">
  <si>
    <t xml:space="preserve">Item </t>
  </si>
  <si>
    <t>Descrição</t>
  </si>
  <si>
    <t>Unid.</t>
  </si>
  <si>
    <t>Quantidade</t>
  </si>
  <si>
    <t>VALOR UNITÁRIO SEM BDI (R$)</t>
  </si>
  <si>
    <t>VALOR UNITÁRIO COM BDI (R$)</t>
  </si>
  <si>
    <t>VALOR DO ITEM SEM BDI (R$)</t>
  </si>
  <si>
    <t>ADMINISTRAÇÃO LOCAL</t>
  </si>
  <si>
    <t>Administração local (* medições apuradas proporcionalmente à execução financeira mensal)</t>
  </si>
  <si>
    <t>un*</t>
  </si>
  <si>
    <t>CANTEIRO DE OBRA</t>
  </si>
  <si>
    <t>Placa de identificação para obra</t>
  </si>
  <si>
    <t>m²</t>
  </si>
  <si>
    <t>Locacao de container 2,30  x  6,00 m, alt. 2,50 m, com 1 sanitario, para escritorio, completo, sem divisorias internas</t>
  </si>
  <si>
    <t xml:space="preserve">mês   </t>
  </si>
  <si>
    <t>Locação de container tipo sanitário com 2 vasos sanitários, 2 lavatórios, 2 mictórios e 4 pontos para chuveiro - área mínima de 13,80 m²</t>
  </si>
  <si>
    <t>Locação de container tipo depósito - área mínima de 13,80 m²</t>
  </si>
  <si>
    <t>MATERIAIS E EQUIPAMENTOS DE APOIO E PROTEÇÃO</t>
  </si>
  <si>
    <t>Sinalização com fita zebrada fixada em cone plástico, incluindo cone</t>
  </si>
  <si>
    <t>m</t>
  </si>
  <si>
    <t>Andaime torre metálico (1,5 x 1,5 m) com piso metálico</t>
  </si>
  <si>
    <t>mxmes</t>
  </si>
  <si>
    <t>Montagem e desmontagem de andaime tubular tipo torre (exclusive andaime e limpeza). Af_11/2017</t>
  </si>
  <si>
    <t>Lona plástica - 150 micra</t>
  </si>
  <si>
    <t>REMOÇÕES E RETIRADAS</t>
  </si>
  <si>
    <t>Remoção de tubulação elétrica aparente sem reaproveitamento</t>
  </si>
  <si>
    <t>Remoção de condutor sem reaproveitamento</t>
  </si>
  <si>
    <t>Remoção de aparelho de iluminação ou projetor fixo em teto, piso ou parede sem reaproveitamento</t>
  </si>
  <si>
    <t>un</t>
  </si>
  <si>
    <t>Remoção de quadro de distribuição, chamada ou caixa de passagem sem reaproveitamento</t>
  </si>
  <si>
    <t>Remoção de interruptores, tomadas, botão de campainha ou cigarra sem reaproveitamento</t>
  </si>
  <si>
    <t>Remoção de condulete sem reaproveitamento</t>
  </si>
  <si>
    <t>ELÉTRICA</t>
  </si>
  <si>
    <t>5.1</t>
  </si>
  <si>
    <t>PAINÉIS ELÉTRICOS E ACESSÓRIOS</t>
  </si>
  <si>
    <t>Painel autoportante em chapa de aço, com proteção mínima IP 54 - sem componentes</t>
  </si>
  <si>
    <t>Barramento de cobre nu</t>
  </si>
  <si>
    <t>kg</t>
  </si>
  <si>
    <t>Isolador em epóxi de 1 kV para barramento</t>
  </si>
  <si>
    <t>Barra de neutro e/ou terra</t>
  </si>
  <si>
    <t>Supressor de surto monofásico 175V, corrente nominal 20 kA, Imax. de surto 45 kA, classe II</t>
  </si>
  <si>
    <t>Disjuntor em caixa moldada bipolar, térmico e magnético fixos - 480 V, de 10 A a 50 A</t>
  </si>
  <si>
    <t>Disjuntor em caixa moldada tripolar, térmico e magnético fixos, tensão de isolamento 480/690V, de 10A a 60A</t>
  </si>
  <si>
    <t>Dispositivo diferencial residual de 25 A x 30 mA - 2 polos</t>
  </si>
  <si>
    <t>Mini-disjuntor termomagnético, unipolar 127/220 V, corrente de 10 A até 32 A</t>
  </si>
  <si>
    <t>Mini-disjuntor termomagnético, bipolar 220/380 V, corrente de 10 A até 32 A</t>
  </si>
  <si>
    <t>Relé fotoelétrico 50/60 Hz, 110/220 V, 1200 VA, completo</t>
  </si>
  <si>
    <t>Relé supervisor monofásico detector de mínima tensão</t>
  </si>
  <si>
    <t>Contator de potência 32 A - 2na+2nf</t>
  </si>
  <si>
    <t>5.2</t>
  </si>
  <si>
    <t>CONDUTORES E ALIMENTADORES</t>
  </si>
  <si>
    <t>Cabo de cobre flexível ´PP´ 3x2,5 mm², isolamento 750 V - isolação em PVC 70°C</t>
  </si>
  <si>
    <t>Cabo de cobre flexível de 2,5 mm², isolamento 750 V - isolação LSHF/A 70°C - baixa emissão de fumaça e gases</t>
  </si>
  <si>
    <t>Cabo de cobre flexível de 4 mm², isolamento 750 V - isolação LSHF/A 70°C - baixa emissão de fumaça e gases</t>
  </si>
  <si>
    <t>Cabo de cobre flexível de 6 mm², isolamento 0,6/1 kV - isolação HEPR 90°C - baixa emissão de fumaça e gases</t>
  </si>
  <si>
    <t>Cabo de cobre flexível de 10 mm², isolamento 0,6/1 kV - isolação HEPR 90°C - baixa emissão de fumaça e gases</t>
  </si>
  <si>
    <t>Cabo de cobre flexível de 16 mm², isolamento 0,6/1 kV - isolação HEPR 90°C - baixa emissão de fumaça e gases</t>
  </si>
  <si>
    <t>Cabo de cobre flexível de 50 mm², isolamento 0,6/1 kV - isolação HEPR 90°C - baixa emissão de fumaça e gases</t>
  </si>
  <si>
    <t>Cabo de cobre flexível de 95 mm², isolamento 0,6/1 kV - isolação HEPR 90°C - baixa emissão de fumaça e gases</t>
  </si>
  <si>
    <t>Terminal de pressão/compressão para cabo de 6 até 10 mm²</t>
  </si>
  <si>
    <t>Terminal de pressão/compressão para cabo de 16 mm²</t>
  </si>
  <si>
    <t>Terminal de pressão/compressão para cabo de 50 mm²</t>
  </si>
  <si>
    <t>Terminal de pressão/compressão para cabo de 95 mm²</t>
  </si>
  <si>
    <t>Conector prensa-cabo de 3/4´</t>
  </si>
  <si>
    <t>5.3</t>
  </si>
  <si>
    <t>INFRAESTRUTURA</t>
  </si>
  <si>
    <t>Eletroduto galvanizado a quente conforme NBR6323 - 3/4´ - com acessórios</t>
  </si>
  <si>
    <t>Eletroduto galvanizado a quente conforme NBR6323 - 1´ - com acessórios</t>
  </si>
  <si>
    <t>Eletroduto galvanizado a quente conforme NBR6323 - 1 1/2´ com acessórios</t>
  </si>
  <si>
    <t>Eletroduto galvanizado a quente conforme NBR6323 - 2´ com acessórios</t>
  </si>
  <si>
    <t>Eletroduto corrugado em polietileno de alta densidade, DN= 50 mm, com acessórios</t>
  </si>
  <si>
    <t>Perfilado liso 38 x 38 mm - com acessórios</t>
  </si>
  <si>
    <t>Tampa de pressão para perfilado de 38 x 38 mm</t>
  </si>
  <si>
    <t>Eletrocalha lisa galvanizada a fogo, 200 x 100 mm, com acessórios</t>
  </si>
  <si>
    <t>Tampa de encaixe para eletrocalha, galvanizada a fogo, L= 200 mm</t>
  </si>
  <si>
    <t>Suporte para eletrocalha, galvanizado a fogo, 200x100 mm</t>
  </si>
  <si>
    <t>Saída lateral simples, diâmetro de 3/4´</t>
  </si>
  <si>
    <t>Saída final, diâmetro de 3/4´</t>
  </si>
  <si>
    <t>Saída lateral simples, diâmetro 1´</t>
  </si>
  <si>
    <t>Condulete de alumínio, tipo x, para eletroduto de aço galvanizado dn 20 mm (3/4''), aparente - fornecimento e instalação. Af_10/2022</t>
  </si>
  <si>
    <t>Condulete de alumínio, tipo x, para eletroduto de aço galvanizado dn 25 mm (1''), aparente - fornecimento e instalação. Af_10/2022</t>
  </si>
  <si>
    <t>Condulete metálico de 1 1/2´</t>
  </si>
  <si>
    <t>cj</t>
  </si>
  <si>
    <t>Condulete metálico de 2´</t>
  </si>
  <si>
    <t>Caixa de passagem em chapa, com tampa parafusada, 100 x 100 x 80 mm</t>
  </si>
  <si>
    <t>Caixa de passagem em chapa, com tampa parafusada, 200 x 200 x 100 mm</t>
  </si>
  <si>
    <t>Fornecimento e montagem de estrutura metálica em perfil metalon, sem pintura</t>
  </si>
  <si>
    <t>Pintura com esmalte alquídico em estrutura metálica</t>
  </si>
  <si>
    <t>5.4</t>
  </si>
  <si>
    <t>TOMADAS E INTERRUPTORES</t>
  </si>
  <si>
    <t>Tomada 2P+T de 10 A - 250 V, completa</t>
  </si>
  <si>
    <t>Tomada 2P+T de 20 A - 250 V, completa</t>
  </si>
  <si>
    <t>Tomada de canaleta/perfilado universal 2P+T, com caixa e tampa</t>
  </si>
  <si>
    <t>Interruptor com 1 tecla simples e placa</t>
  </si>
  <si>
    <t>Interruptor com 1 tecla paralelo e placa</t>
  </si>
  <si>
    <t>5.5</t>
  </si>
  <si>
    <t>LUMINÁRIAS</t>
  </si>
  <si>
    <t>Luminária retangular de sobrepor tipo calha aberta com refletor e aletas parabólicas para 2 lâmpadas fluorescentes tubulares 28 W/54 W</t>
  </si>
  <si>
    <t>Luminária industrial pendente tipo calha aberta instalação em perfilado para 1 ou 2 lâmpadas fluorescentes tubulares 28 W/54 W</t>
  </si>
  <si>
    <t>Luminária redonda de sobrepor com difusor em vidro temperado jateado para 2 lâmpadas led de 16W A60</t>
  </si>
  <si>
    <t>Lâmpada LED A60 16W</t>
  </si>
  <si>
    <t>Holofote para iluminação externa de 500W LED - Grau de proteção IP-65</t>
  </si>
  <si>
    <t>Luminária tipo tartaruga a prova de tempo, gases, vapor e po, em aluminio, com grade, para lâmpada fluorescentes compacta</t>
  </si>
  <si>
    <t>Lâmpada LED 13,5W, com base E-27, 1400 até 1510 lm</t>
  </si>
  <si>
    <t>Sinalizador audiovisual de advertência</t>
  </si>
  <si>
    <t>Luminária de led para iluminação pública, de 68 w até 97 w - fornecimento e instalação. Af_08/2020</t>
  </si>
  <si>
    <t>Suporte tubular de fixação em poste para 2 luminárias tipo pétala</t>
  </si>
  <si>
    <t>Poste telecônico em aço SAE 1010/1020 galvanizado a fogo, com espera para duas luminárias, altura de 3,00 m</t>
  </si>
  <si>
    <t>Luminária de emergência led 300 lúmens - fornecimento e instalação</t>
  </si>
  <si>
    <t>Relé fotoelétrico para comando de iluminação externa 1000 w - fornecimento e instalação. Af_08/2020</t>
  </si>
  <si>
    <t>SERVIÇOS CIVIS</t>
  </si>
  <si>
    <t>Demolição manual de concreto simples</t>
  </si>
  <si>
    <t>m³</t>
  </si>
  <si>
    <t>Escavação manual de vala com profundidade menor ou igual a 1,30 m. Af_02/2021</t>
  </si>
  <si>
    <t>Caixa enterrada elétrica retangular, em alvenaria com blocos de concreto, fundo com brita, dimensões internas: 0,4x0,4x0,4 m. Af_12/2020</t>
  </si>
  <si>
    <t>Lastro com material granular (areia média), aplicado em pisos ou lajes sobre solo, espessura de *10 cm*. Af_07/2019</t>
  </si>
  <si>
    <t>Reaterro manual apiloado com soquete. Af_10/2017</t>
  </si>
  <si>
    <t>Base para holoforte</t>
  </si>
  <si>
    <t>Piso com requadro em concreto simples sem controle de fck</t>
  </si>
  <si>
    <t>Plantio de grama esmeralda ou são carlos ou curitibana, em placas. Af_05/2022</t>
  </si>
  <si>
    <t>Aplicação manual de gesso desempenado (sem taliscas) em paredes, espessura de 1,0cm. Af_03/2023</t>
  </si>
  <si>
    <t>Furo manual em alvenaria, para instalações elétricas, diâmetros menores ou iguais a 40 mm. Af_09/2023</t>
  </si>
  <si>
    <t>Emassamento com massa látex, aplicação em parede, duas demãos, lixamento manual. Af_04/2023</t>
  </si>
  <si>
    <t>Pintura látex acrílica premium, aplicação manual em paredes, duas demãos. Af_04/2023</t>
  </si>
  <si>
    <t>Emassamento com massa látex, aplicação em teto, duas demãos, lixamento manual. Af_04/2023</t>
  </si>
  <si>
    <t>Pintura látex acrílica premium, aplicação manual em teto, duas demãos. Af_04/2023</t>
  </si>
  <si>
    <t>Transporte com caminhão basculante de 6 m³, em via urbana pavimentada, dmt até 30 km (unidade: m3xkm). Af_07/2020</t>
  </si>
  <si>
    <t>m³xkm</t>
  </si>
  <si>
    <t>SPDA</t>
  </si>
  <si>
    <t>Barra condutora chata em alumínio de 3/4´ x 1/4´, inclusive acessórios de fixação</t>
  </si>
  <si>
    <t>Barra condutora chata em alumínio de 7/8´ x 1/8´, inclusive acessórios de fixação</t>
  </si>
  <si>
    <t>Suporte para fixação de fita de alumínio 7/8´ x 1/8´, com base plana</t>
  </si>
  <si>
    <t>Grampo plano tipo "X" em aluminio com 4 parafusos</t>
  </si>
  <si>
    <t>Cabo de cobre nu, têmpera mole, classe 2, de 50 mm²</t>
  </si>
  <si>
    <t>Suporte para fixação de terminal aéreo e/ou de cabo de cobre nu, com base ondulada</t>
  </si>
  <si>
    <t>Solda exotérmica conexão cabo-haste em T, bitola do cabo de 50mm² a 95mm² para haste de 5/8" e 3/4"</t>
  </si>
  <si>
    <t>Terminal estanhado com 1 furo e 1 compressão - 50 mm²</t>
  </si>
  <si>
    <t>Haste de aterramento de 5/8´ x 3 m</t>
  </si>
  <si>
    <t>Tampa para caixa de inspeção cilíndrica, aço galvanizado</t>
  </si>
  <si>
    <t>Caixa de inspeção do terra cilíndrica em PVC rígido, diâmetro de 300 mm - h= 250 mm</t>
  </si>
  <si>
    <t>Eletroduto de PVC rígido roscável de 1´ - com acessórios</t>
  </si>
  <si>
    <t>SERVIÇOS FINAIS</t>
  </si>
  <si>
    <t>Remoção de entulho de obra com caçamba metálica - material volumoso e misturado por alvenaria, terra, madeira, papel, plástico e metal</t>
  </si>
  <si>
    <t>Limpeza final da obra</t>
  </si>
  <si>
    <t>DOCUMENTAÇÃO FINAL</t>
  </si>
  <si>
    <t>As Built formato A0</t>
  </si>
  <si>
    <t>TOTAL SEM BDI</t>
  </si>
  <si>
    <t>BDI</t>
  </si>
  <si>
    <t>TOTAL COM BDI</t>
  </si>
  <si>
    <t>Plugue com 2P+T de 10A, 250V</t>
  </si>
  <si>
    <t>Laudos Dos Sistemas de Elétrica e SPDA</t>
  </si>
  <si>
    <t>Referência
de Preço</t>
  </si>
  <si>
    <t>Código da Composição</t>
  </si>
  <si>
    <t>CP-00.00.001</t>
  </si>
  <si>
    <t>SINAPI</t>
  </si>
  <si>
    <t>CP-02.08.020</t>
  </si>
  <si>
    <t>SINAPI/CDHU</t>
  </si>
  <si>
    <t>CP-02.02.130</t>
  </si>
  <si>
    <t>CP-02.02.140</t>
  </si>
  <si>
    <t>CP-02.02.150</t>
  </si>
  <si>
    <t>SINAPI/SIURB</t>
  </si>
  <si>
    <t>CP-00.00.002</t>
  </si>
  <si>
    <t>CP-02.05.202</t>
  </si>
  <si>
    <t>CP-11.18.060</t>
  </si>
  <si>
    <t>CP-04.22.110</t>
  </si>
  <si>
    <t>CP-04.18.390</t>
  </si>
  <si>
    <t>CP-04.17.020</t>
  </si>
  <si>
    <t>CP-04.21.160</t>
  </si>
  <si>
    <t>CP-04.19.120</t>
  </si>
  <si>
    <t>CP-04.18.340</t>
  </si>
  <si>
    <t>CP-37.06.014</t>
  </si>
  <si>
    <t>CP-37.10.010</t>
  </si>
  <si>
    <t>CP-37.20.010</t>
  </si>
  <si>
    <t>CP-37.20.080</t>
  </si>
  <si>
    <t>SINAPI/COTAÇÃO</t>
  </si>
  <si>
    <t>CP-100.032</t>
  </si>
  <si>
    <t>CP-37.25.200</t>
  </si>
  <si>
    <t>CP-37.25.090</t>
  </si>
  <si>
    <t>CP-37.17.060</t>
  </si>
  <si>
    <t>CP-37.13.800</t>
  </si>
  <si>
    <t>CP-37.13.840</t>
  </si>
  <si>
    <t>CP-40.11.010</t>
  </si>
  <si>
    <t>CP-40.11.140</t>
  </si>
  <si>
    <t>CP-40.10.100</t>
  </si>
  <si>
    <t>CP-39.21.231</t>
  </si>
  <si>
    <t>CP-39.29.111</t>
  </si>
  <si>
    <t>CP-39.29.112</t>
  </si>
  <si>
    <t>CP-39.26.040</t>
  </si>
  <si>
    <t>CP-39.26.050</t>
  </si>
  <si>
    <t>CP-39.26.060</t>
  </si>
  <si>
    <t>CP-39.26.090</t>
  </si>
  <si>
    <t>CP-39.26.110</t>
  </si>
  <si>
    <t>CP-39.10.060</t>
  </si>
  <si>
    <t>CP-39.10.080</t>
  </si>
  <si>
    <t>CP-39.10.160</t>
  </si>
  <si>
    <t>CP-39.10.240</t>
  </si>
  <si>
    <t>CP-39.20.005</t>
  </si>
  <si>
    <t>CP-38.05.040</t>
  </si>
  <si>
    <t>CP-38.05.060</t>
  </si>
  <si>
    <t>CP-38.05.100</t>
  </si>
  <si>
    <t>CP-38.05.120</t>
  </si>
  <si>
    <t>CP-38.13.020</t>
  </si>
  <si>
    <t>CP-38.07.340</t>
  </si>
  <si>
    <t>CP-38.07.050</t>
  </si>
  <si>
    <t>CP-38.21.330</t>
  </si>
  <si>
    <t>CP-38.22.640</t>
  </si>
  <si>
    <t>CP-38.23.130</t>
  </si>
  <si>
    <t>CP-38.07.130</t>
  </si>
  <si>
    <t>CP-38.07.120</t>
  </si>
  <si>
    <t>CP-38.07.134</t>
  </si>
  <si>
    <t>CP-40.06.100</t>
  </si>
  <si>
    <t>CP-40.06.120</t>
  </si>
  <si>
    <t>CP-40.02.020</t>
  </si>
  <si>
    <t>CP-40.02.060</t>
  </si>
  <si>
    <t>CP-15.03.150</t>
  </si>
  <si>
    <t>CDHU</t>
  </si>
  <si>
    <t>33.07.140</t>
  </si>
  <si>
    <t>CP-40.04.450</t>
  </si>
  <si>
    <t>CP-40.04.460</t>
  </si>
  <si>
    <t>CP-40.04.230</t>
  </si>
  <si>
    <t>CP-40.05.020</t>
  </si>
  <si>
    <t>CP-40.05.080</t>
  </si>
  <si>
    <t>CP-40.20.240</t>
  </si>
  <si>
    <t>CP-41.14.620</t>
  </si>
  <si>
    <t>CP-41.14.600</t>
  </si>
  <si>
    <t>200-060</t>
  </si>
  <si>
    <t>CP-41.14.530</t>
  </si>
  <si>
    <t>CP-200.580</t>
  </si>
  <si>
    <t>CP-200.090</t>
  </si>
  <si>
    <t>CP-41.13.200</t>
  </si>
  <si>
    <t>CP-41.02.580</t>
  </si>
  <si>
    <t>CP-50.05.492</t>
  </si>
  <si>
    <t>CP-41.11.450</t>
  </si>
  <si>
    <t>CP-41.10.410</t>
  </si>
  <si>
    <t>CP-97599</t>
  </si>
  <si>
    <t>CP-03.01.020</t>
  </si>
  <si>
    <t>CP-96995</t>
  </si>
  <si>
    <t>CP-700.012</t>
  </si>
  <si>
    <t>CP-17.05.020</t>
  </si>
  <si>
    <t>CP-42.05.250</t>
  </si>
  <si>
    <t>CP-42.05.440</t>
  </si>
  <si>
    <t>CP-42.05.520</t>
  </si>
  <si>
    <t>CP-600.520</t>
  </si>
  <si>
    <t>CP-39.04.080</t>
  </si>
  <si>
    <t>CP-42.05.410</t>
  </si>
  <si>
    <t>CP-42.20.220</t>
  </si>
  <si>
    <t>CP-42.05.590</t>
  </si>
  <si>
    <t>CP-42.05.210</t>
  </si>
  <si>
    <t>CP-42.05.300</t>
  </si>
  <si>
    <t>CP-42.05.310</t>
  </si>
  <si>
    <t>CP-38.01.060</t>
  </si>
  <si>
    <t>CP-05.07.050</t>
  </si>
  <si>
    <t>CP-55.01.020</t>
  </si>
  <si>
    <t>CP-100-009</t>
  </si>
  <si>
    <t>CP-100-010</t>
  </si>
  <si>
    <t>ANEXO 2</t>
  </si>
  <si>
    <t>PLANILHA DE COMPOSIÇÃO DE PREÇOS</t>
  </si>
  <si>
    <t>FÓRUM DA COMARCA DE CAFELÂNDIA</t>
  </si>
  <si>
    <t>Lâmpada tubular led de 26w</t>
  </si>
  <si>
    <t>1.1</t>
  </si>
  <si>
    <t>2.1</t>
  </si>
  <si>
    <t>2.2</t>
  </si>
  <si>
    <t>2.3</t>
  </si>
  <si>
    <t>2.4</t>
  </si>
  <si>
    <t>3.1</t>
  </si>
  <si>
    <t>3.2</t>
  </si>
  <si>
    <t>3.3</t>
  </si>
  <si>
    <t>3.4</t>
  </si>
  <si>
    <t>4.1</t>
  </si>
  <si>
    <t>4.2</t>
  </si>
  <si>
    <t>4.3</t>
  </si>
  <si>
    <t>4.4</t>
  </si>
  <si>
    <t>4.5</t>
  </si>
  <si>
    <t>4.6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</si>
  <si>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</si>
  <si>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</si>
  <si>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</si>
  <si>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</si>
  <si>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</si>
  <si>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</si>
  <si>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</si>
  <si>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</si>
  <si>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</si>
  <si>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</si>
  <si>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5.1.11</t>
  </si>
  <si>
    <t>5.1.12</t>
  </si>
  <si>
    <t>5.1.13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</si>
  <si>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</si>
  <si>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</si>
  <si>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</si>
  <si>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</si>
  <si>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</si>
  <si>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</si>
  <si>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</si>
  <si>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</si>
  <si>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</si>
  <si>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</si>
  <si>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</si>
  <si>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</si>
  <si>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</si>
  <si>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5.3.1</t>
  </si>
  <si>
    <t>5.3.2</t>
  </si>
  <si>
    <t>5.3.3</t>
  </si>
  <si>
    <t>5.3.4</t>
  </si>
  <si>
    <t>5.3.5</t>
  </si>
  <si>
    <t>5.3.6</t>
  </si>
  <si>
    <t>5.3.7</t>
  </si>
  <si>
    <t>5.3.8</t>
  </si>
  <si>
    <t>5.3.9</t>
  </si>
  <si>
    <t>5.3.10</t>
  </si>
  <si>
    <t>5.3.11</t>
  </si>
  <si>
    <t>5.3.12</t>
  </si>
  <si>
    <t>5.3.13</t>
  </si>
  <si>
    <t>5.3.14</t>
  </si>
  <si>
    <t>5.3.15</t>
  </si>
  <si>
    <t>5.3.16</t>
  </si>
  <si>
    <t>5.3.17</t>
  </si>
  <si>
    <t>5.3.18</t>
  </si>
  <si>
    <t>5.3.19</t>
  </si>
  <si>
    <t>5.3.20</t>
  </si>
  <si>
    <t>5.3.21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</si>
  <si>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</si>
  <si>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</si>
  <si>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</si>
  <si>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</si>
  <si>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</si>
  <si>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</si>
  <si>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</si>
  <si>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</si>
  <si>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</si>
  <si>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</si>
  <si>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</si>
  <si>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</si>
  <si>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5.5.7</t>
  </si>
  <si>
    <t>5.5.8</t>
  </si>
  <si>
    <t>5.5.9</t>
  </si>
  <si>
    <t>5.5.10</t>
  </si>
  <si>
    <t>5.5.11</t>
  </si>
  <si>
    <t>5.5.12</t>
  </si>
  <si>
    <t>5.5.13</t>
  </si>
  <si>
    <t>5.5.14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</si>
  <si>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</si>
  <si>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</si>
  <si>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</si>
  <si>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</si>
  <si>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</si>
  <si>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</si>
  <si>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</si>
  <si>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</si>
  <si>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</si>
  <si>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</si>
  <si>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</si>
  <si>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</si>
  <si>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</si>
  <si>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</si>
  <si>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</si>
  <si>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</si>
  <si>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</si>
  <si>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</si>
  <si>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</si>
  <si>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</si>
  <si>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</si>
  <si>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</si>
  <si>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</si>
  <si>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</si>
  <si>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</si>
  <si>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</si>
  <si>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</si>
  <si>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8.1</t>
  </si>
  <si>
    <t>8.2</t>
  </si>
  <si>
    <t>9.1</t>
  </si>
  <si>
    <t>9.2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</si>
</sst>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.00_-;\-* #,##0.00_-;_-* &quot;-&quot;??_-;_-@"/>
    <numFmt numFmtId="165" formatCode="#,##0;#,##0"/>
    <numFmt numFmtId="166" formatCode="_(* #,##0.00_);_(* \(#,##0.00\);_(* &quot;-&quot;??_);_(@_)"/>
    <numFmt numFmtId="167" formatCode="_-* #,##0.0000_-;\-* #,##0.0000_-;_-* &quot;-&quot;??_-;_-@_-"/>
    <numFmt numFmtId="168" formatCode="###0;###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</font>
    <font>
      <sz val="10"/>
      <name val="Arial"/>
      <family val="2"/>
    </font>
    <font>
      <b/>
      <sz val="8"/>
      <name val="Calibri"/>
      <family val="2"/>
    </font>
    <font>
      <b/>
      <sz val="9"/>
      <name val="Calibri"/>
      <family val="2"/>
    </font>
    <font>
      <sz val="8"/>
      <name val="Calibri"/>
      <family val="2"/>
    </font>
    <font>
      <b/>
      <sz val="18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rgb="FF2B2B2B"/>
      </left>
      <right/>
      <top/>
      <bottom/>
      <diagonal/>
    </border>
    <border>
      <left/>
      <right/>
      <top/>
      <bottom style="hair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left" vertical="center" wrapText="1"/>
    </xf>
    <xf numFmtId="166" fontId="3" fillId="3" borderId="7" xfId="0" applyNumberFormat="1" applyFont="1" applyFill="1" applyBorder="1" applyAlignment="1">
      <alignment horizontal="center" vertical="center" wrapText="1"/>
    </xf>
    <xf numFmtId="166" fontId="3" fillId="3" borderId="7" xfId="0" applyNumberFormat="1" applyFont="1" applyFill="1" applyBorder="1" applyAlignment="1">
      <alignment horizontal="left" vertical="center" wrapText="1"/>
    </xf>
    <xf numFmtId="4" fontId="6" fillId="3" borderId="8" xfId="0" applyNumberFormat="1" applyFont="1" applyFill="1" applyBorder="1" applyAlignment="1">
      <alignment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right" vertical="center" wrapText="1"/>
    </xf>
    <xf numFmtId="4" fontId="3" fillId="0" borderId="10" xfId="0" applyNumberFormat="1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4" fontId="3" fillId="0" borderId="12" xfId="0" applyNumberFormat="1" applyFont="1" applyBorder="1" applyAlignment="1">
      <alignment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left" vertical="center" wrapText="1"/>
    </xf>
    <xf numFmtId="164" fontId="7" fillId="3" borderId="14" xfId="0" applyNumberFormat="1" applyFont="1" applyFill="1" applyBorder="1" applyAlignment="1">
      <alignment horizontal="center" vertical="center" wrapText="1"/>
    </xf>
    <xf numFmtId="164" fontId="6" fillId="3" borderId="14" xfId="0" applyNumberFormat="1" applyFont="1" applyFill="1" applyBorder="1" applyAlignment="1">
      <alignment horizontal="right" vertical="center"/>
    </xf>
    <xf numFmtId="164" fontId="7" fillId="3" borderId="14" xfId="0" applyNumberFormat="1" applyFont="1" applyFill="1" applyBorder="1" applyAlignment="1">
      <alignment horizontal="left" vertical="center" wrapText="1"/>
    </xf>
    <xf numFmtId="4" fontId="6" fillId="3" borderId="15" xfId="0" applyNumberFormat="1" applyFont="1" applyFill="1" applyBorder="1" applyAlignment="1">
      <alignment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left" vertical="center" wrapText="1"/>
    </xf>
    <xf numFmtId="0" fontId="7" fillId="3" borderId="17" xfId="0" applyFont="1" applyFill="1" applyBorder="1" applyAlignment="1">
      <alignment horizontal="left" vertical="center" wrapText="1"/>
    </xf>
    <xf numFmtId="164" fontId="7" fillId="3" borderId="17" xfId="0" applyNumberFormat="1" applyFont="1" applyFill="1" applyBorder="1" applyAlignment="1">
      <alignment horizontal="center" vertical="center" wrapText="1"/>
    </xf>
    <xf numFmtId="164" fontId="6" fillId="3" borderId="17" xfId="0" applyNumberFormat="1" applyFont="1" applyFill="1" applyBorder="1" applyAlignment="1">
      <alignment horizontal="right" vertical="center"/>
    </xf>
    <xf numFmtId="164" fontId="7" fillId="3" borderId="17" xfId="0" applyNumberFormat="1" applyFont="1" applyFill="1" applyBorder="1" applyAlignment="1">
      <alignment horizontal="left" vertical="center" wrapText="1"/>
    </xf>
    <xf numFmtId="10" fontId="6" fillId="3" borderId="18" xfId="2" applyNumberFormat="1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left" vertical="center" wrapText="1"/>
    </xf>
    <xf numFmtId="0" fontId="7" fillId="3" borderId="20" xfId="0" applyFont="1" applyFill="1" applyBorder="1" applyAlignment="1">
      <alignment horizontal="left" vertical="center" wrapText="1"/>
    </xf>
    <xf numFmtId="164" fontId="7" fillId="3" borderId="20" xfId="0" applyNumberFormat="1" applyFont="1" applyFill="1" applyBorder="1" applyAlignment="1">
      <alignment horizontal="center" vertical="center" wrapText="1"/>
    </xf>
    <xf numFmtId="164" fontId="6" fillId="3" borderId="20" xfId="0" applyNumberFormat="1" applyFont="1" applyFill="1" applyBorder="1" applyAlignment="1">
      <alignment horizontal="right" vertical="center"/>
    </xf>
    <xf numFmtId="164" fontId="7" fillId="3" borderId="20" xfId="0" applyNumberFormat="1" applyFont="1" applyFill="1" applyBorder="1" applyAlignment="1">
      <alignment horizontal="left" vertical="center" wrapText="1"/>
    </xf>
    <xf numFmtId="4" fontId="6" fillId="3" borderId="21" xfId="0" applyNumberFormat="1" applyFont="1" applyFill="1" applyBorder="1" applyAlignment="1">
      <alignment vertical="center" wrapText="1"/>
    </xf>
    <xf numFmtId="4" fontId="2" fillId="0" borderId="0" xfId="0" applyNumberFormat="1" applyFont="1" applyAlignment="1">
      <alignment vertical="center"/>
    </xf>
    <xf numFmtId="43" fontId="2" fillId="0" borderId="0" xfId="1" applyFont="1" applyFill="1" applyAlignment="1">
      <alignment vertical="center"/>
    </xf>
    <xf numFmtId="0" fontId="2" fillId="0" borderId="0" xfId="0" applyFont="1" applyAlignment="1">
      <alignment horizontal="right" vertical="center"/>
    </xf>
    <xf numFmtId="167" fontId="2" fillId="0" borderId="0" xfId="1" applyNumberFormat="1" applyFont="1" applyFill="1" applyAlignment="1">
      <alignment vertical="center"/>
    </xf>
    <xf numFmtId="167" fontId="2" fillId="0" borderId="0" xfId="1" applyNumberFormat="1" applyFont="1" applyFill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5" fillId="2" borderId="22" xfId="0" applyFont="1" applyFill="1" applyBorder="1" applyAlignment="1">
      <alignment horizontal="center" vertical="center" wrapText="1"/>
    </xf>
    <xf numFmtId="167" fontId="12" fillId="5" borderId="23" xfId="1" applyNumberFormat="1" applyFont="1" applyFill="1" applyBorder="1" applyAlignment="1">
      <alignment horizontal="center" vertical="center" wrapText="1"/>
    </xf>
    <xf numFmtId="167" fontId="12" fillId="0" borderId="0" xfId="1" applyNumberFormat="1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right" vertical="center" wrapText="1"/>
    </xf>
    <xf numFmtId="165" fontId="3" fillId="3" borderId="6" xfId="0" applyNumberFormat="1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 wrapText="1"/>
    </xf>
    <xf numFmtId="167" fontId="11" fillId="6" borderId="24" xfId="0" applyNumberFormat="1" applyFont="1" applyFill="1" applyBorder="1" applyAlignment="1">
      <alignment horizontal="left" vertical="center" wrapText="1"/>
    </xf>
    <xf numFmtId="4" fontId="6" fillId="3" borderId="0" xfId="0" applyNumberFormat="1" applyFont="1" applyFill="1" applyAlignment="1">
      <alignment vertical="center" wrapText="1"/>
    </xf>
    <xf numFmtId="166" fontId="9" fillId="6" borderId="0" xfId="1" applyNumberFormat="1" applyFont="1" applyFill="1" applyBorder="1" applyAlignment="1">
      <alignment horizontal="left" vertical="center" wrapText="1"/>
    </xf>
    <xf numFmtId="166" fontId="11" fillId="6" borderId="0" xfId="1" applyNumberFormat="1" applyFont="1" applyFill="1" applyBorder="1" applyAlignment="1">
      <alignment horizontal="left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167" fontId="10" fillId="0" borderId="25" xfId="1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right" vertical="center" wrapText="1"/>
    </xf>
    <xf numFmtId="167" fontId="2" fillId="0" borderId="0" xfId="0" applyNumberFormat="1" applyFont="1" applyAlignment="1">
      <alignment vertical="center"/>
    </xf>
    <xf numFmtId="167" fontId="10" fillId="0" borderId="0" xfId="1" applyNumberFormat="1" applyFont="1" applyFill="1" applyBorder="1" applyAlignment="1">
      <alignment horizontal="center" vertical="center" wrapText="1"/>
    </xf>
    <xf numFmtId="43" fontId="2" fillId="0" borderId="0" xfId="0" applyNumberFormat="1" applyFont="1" applyAlignment="1">
      <alignment vertical="center"/>
    </xf>
    <xf numFmtId="165" fontId="3" fillId="3" borderId="6" xfId="0" applyNumberFormat="1" applyFont="1" applyFill="1" applyBorder="1" applyAlignment="1">
      <alignment horizontal="right" vertical="center" wrapText="1"/>
    </xf>
    <xf numFmtId="164" fontId="3" fillId="4" borderId="6" xfId="0" applyNumberFormat="1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/>
    </xf>
    <xf numFmtId="168" fontId="5" fillId="3" borderId="14" xfId="0" applyNumberFormat="1" applyFont="1" applyFill="1" applyBorder="1" applyAlignment="1">
      <alignment horizontal="left" vertical="center" wrapText="1"/>
    </xf>
    <xf numFmtId="0" fontId="5" fillId="3" borderId="14" xfId="0" applyFont="1" applyFill="1" applyBorder="1" applyAlignment="1">
      <alignment horizontal="center" vertical="center" wrapText="1"/>
    </xf>
    <xf numFmtId="168" fontId="5" fillId="3" borderId="17" xfId="0" applyNumberFormat="1" applyFont="1" applyFill="1" applyBorder="1" applyAlignment="1">
      <alignment horizontal="left" vertical="center" wrapText="1"/>
    </xf>
    <xf numFmtId="0" fontId="5" fillId="3" borderId="17" xfId="0" applyFont="1" applyFill="1" applyBorder="1" applyAlignment="1">
      <alignment horizontal="center" vertical="center" wrapText="1"/>
    </xf>
    <xf numFmtId="168" fontId="5" fillId="3" borderId="20" xfId="0" applyNumberFormat="1" applyFont="1" applyFill="1" applyBorder="1" applyAlignment="1">
      <alignment horizontal="left" vertical="center" wrapText="1"/>
    </xf>
    <xf numFmtId="0" fontId="5" fillId="3" borderId="20" xfId="0" applyFont="1" applyFill="1" applyBorder="1" applyAlignment="1">
      <alignment horizontal="center" vertical="center" wrapText="1"/>
    </xf>
    <xf numFmtId="167" fontId="12" fillId="5" borderId="0" xfId="1" applyNumberFormat="1" applyFont="1" applyFill="1" applyBorder="1" applyAlignment="1">
      <alignment horizontal="center" vertical="center" wrapText="1"/>
    </xf>
    <xf numFmtId="167" fontId="12" fillId="7" borderId="0" xfId="1" applyNumberFormat="1" applyFont="1" applyFill="1" applyBorder="1" applyAlignment="1">
      <alignment horizontal="center" vertical="center" wrapText="1"/>
    </xf>
    <xf numFmtId="167" fontId="12" fillId="8" borderId="0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3">
    <cellStyle name="Normal" xfId="0" builtinId="0"/>
    <cellStyle name="Porcentagem" xfId="2" builtinId="5"/>
    <cellStyle name="Vírgula" xfId="1" builtinId="3"/>
  </cellStyles>
  <dxfs count="72">
    <dxf>
      <fill>
        <patternFill>
          <bgColor theme="5" tint="0.79998168889431442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BE4D5"/>
          <bgColor rgb="FFFBE4D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05AB0-57A8-49CF-A5A7-7064E8A166B2}">
  <sheetPr>
    <tabColor theme="5" tint="0.59999389629810485"/>
  </sheetPr>
  <dimension ref="A1:AH274"/>
  <sheetViews>
    <sheetView showGridLines="0" tabSelected="1" view="pageBreakPreview" topLeftCell="B1" zoomScaleNormal="100" zoomScaleSheetLayoutView="100" workbookViewId="0">
      <selection activeCell="N3" sqref="N3"/>
    </sheetView>
  </sheetViews>
  <sheetFormatPr defaultColWidth="9.140625" defaultRowHeight="15" x14ac:dyDescent="0.25"/>
  <cols>
    <col min="1" max="1" width="17.140625" style="50" hidden="1" customWidth="1"/>
    <col min="2" max="2" width="9.85546875" style="1" customWidth="1"/>
    <col min="3" max="3" width="19.140625" style="1" hidden="1" customWidth="1"/>
    <col min="4" max="4" width="14.28515625" style="1" hidden="1" customWidth="1"/>
    <col min="5" max="5" width="52" style="1" customWidth="1"/>
    <col min="6" max="6" width="14.28515625" style="1" customWidth="1"/>
    <col min="7" max="9" width="14.28515625" style="49" customWidth="1"/>
    <col min="10" max="10" width="14.28515625" style="48" customWidth="1"/>
    <col min="11" max="11" width="19.28515625" style="51" hidden="1" customWidth="1"/>
    <col min="12" max="12" width="24.28515625" style="52" hidden="1" customWidth="1"/>
    <col min="13" max="13" width="14.28515625" style="1" hidden="1" customWidth="1"/>
    <col min="14" max="14" width="14.42578125" style="1" customWidth="1"/>
    <col min="15" max="15" width="9.140625" style="1"/>
    <col min="16" max="16" width="14.5703125" style="1" customWidth="1"/>
    <col min="17" max="19" width="9.140625" style="1"/>
    <col min="20" max="22" width="12.5703125" style="1" customWidth="1"/>
    <col min="23" max="16384" width="9.140625" style="1"/>
  </cols>
  <sheetData>
    <row r="1" spans="1:16" ht="33.75" customHeight="1" x14ac:dyDescent="0.25">
      <c r="B1" s="83" t="s">
        <v>255</v>
      </c>
      <c r="C1" s="83"/>
      <c r="D1" s="83"/>
      <c r="E1" s="83"/>
      <c r="F1" s="83"/>
      <c r="G1" s="83"/>
      <c r="H1" s="83"/>
      <c r="I1" s="83"/>
      <c r="J1" s="83"/>
    </row>
    <row r="2" spans="1:16" ht="29.25" customHeight="1" x14ac:dyDescent="0.25">
      <c r="B2" s="83" t="s">
        <v>256</v>
      </c>
      <c r="C2" s="83"/>
      <c r="D2" s="83"/>
      <c r="E2" s="83"/>
      <c r="F2" s="83"/>
      <c r="G2" s="83"/>
      <c r="H2" s="83"/>
      <c r="I2" s="83"/>
      <c r="J2" s="83"/>
    </row>
    <row r="3" spans="1:16" ht="39.950000000000003" customHeight="1" thickBot="1" x14ac:dyDescent="0.3">
      <c r="B3" s="83" t="s">
        <v>257</v>
      </c>
      <c r="C3" s="83"/>
      <c r="D3" s="83"/>
      <c r="E3" s="83"/>
      <c r="F3" s="83"/>
      <c r="G3" s="83"/>
      <c r="H3" s="83"/>
      <c r="I3" s="83"/>
      <c r="J3" s="83"/>
    </row>
    <row r="4" spans="1:16" s="6" customFormat="1" ht="45.75" customHeight="1" x14ac:dyDescent="0.25">
      <c r="A4" s="53"/>
      <c r="B4" s="2" t="s">
        <v>0</v>
      </c>
      <c r="C4" s="54" t="s">
        <v>151</v>
      </c>
      <c r="D4" s="54" t="s">
        <v>152</v>
      </c>
      <c r="E4" s="3" t="s">
        <v>1</v>
      </c>
      <c r="F4" s="3" t="s">
        <v>2</v>
      </c>
      <c r="G4" s="4" t="s">
        <v>3</v>
      </c>
      <c r="H4" s="4" t="s">
        <v>4</v>
      </c>
      <c r="I4" s="4" t="s">
        <v>5</v>
      </c>
      <c r="J4" s="5" t="s">
        <v>6</v>
      </c>
      <c r="K4" s="55"/>
      <c r="L4" s="56"/>
      <c r="M4" s="1"/>
      <c r="N4" s="1"/>
      <c r="O4" s="1"/>
      <c r="P4" s="1"/>
    </row>
    <row r="5" spans="1:16" s="6" customFormat="1" ht="45.75" customHeight="1" x14ac:dyDescent="0.25">
      <c r="A5" s="57"/>
      <c r="B5" s="7">
        <v>1</v>
      </c>
      <c r="C5" s="58"/>
      <c r="D5" s="59"/>
      <c r="E5" s="8" t="s">
        <v>7</v>
      </c>
      <c r="F5" s="9"/>
      <c r="G5" s="10"/>
      <c r="H5" s="11"/>
      <c r="I5" s="11"/>
      <c r="J5" s="12"/>
      <c r="K5" s="60"/>
      <c r="L5" s="61">
        <f>ROUND(SUBTOTAL(9,K6),2)</f>
        <v>0</v>
      </c>
      <c r="M5" s="1">
        <f t="shared" ref="M5:M68" si="0">C5</f>
        <v>0</v>
      </c>
      <c r="N5" s="62"/>
      <c r="O5" s="62"/>
      <c r="P5" s="63"/>
    </row>
    <row r="6" spans="1:16" s="6" customFormat="1" ht="45.75" customHeight="1" x14ac:dyDescent="0.25">
      <c r="A6" s="50" t="str">
        <f>D6</f>
        <v>CP-00.00.001</v>
      </c>
      <c r="B6" s="13" t="s">
        <v>259</v>
      </c>
      <c r="C6" s="64"/>
      <c r="D6" s="65" t="s">
        <v>153</v>
      </c>
      <c r="E6" s="14" t="s">
        <v>8</v>
      </c>
      <c r="F6" s="15" t="s">
        <v>9</v>
      </c>
      <c r="G6" s="16">
        <v>1</v>
      </c>
      <c r="H6" s="16"/>
      <c r="I6" s="17"/>
      <c r="J6" s="18"/>
      <c r="K6" s="66">
        <f>ROUND(IFERROR((J6*(1+$J$134)),""),2)</f>
        <v>0</v>
      </c>
      <c r="L6" s="56"/>
      <c r="M6" s="1">
        <f t="shared" si="0"/>
        <v>0</v>
      </c>
      <c r="N6" s="1"/>
      <c r="O6" s="1"/>
      <c r="P6" s="1"/>
    </row>
    <row r="7" spans="1:16" ht="45.75" customHeight="1" x14ac:dyDescent="0.25">
      <c r="A7" s="67"/>
      <c r="B7" s="7">
        <v>2</v>
      </c>
      <c r="C7" s="58"/>
      <c r="D7" s="59"/>
      <c r="E7" s="8" t="s">
        <v>10</v>
      </c>
      <c r="F7" s="9"/>
      <c r="G7" s="10"/>
      <c r="H7" s="11"/>
      <c r="I7" s="11"/>
      <c r="J7" s="12"/>
      <c r="K7" s="68"/>
      <c r="L7" s="61">
        <f>ROUND(SUBTOTAL(9,K8:K11),2)</f>
        <v>0</v>
      </c>
      <c r="M7" s="1">
        <f t="shared" si="0"/>
        <v>0</v>
      </c>
    </row>
    <row r="8" spans="1:16" ht="45.75" customHeight="1" x14ac:dyDescent="0.25">
      <c r="A8" s="50" t="str">
        <f t="shared" ref="A8:A71" si="1">D8</f>
        <v>CP-02.08.020</v>
      </c>
      <c r="B8" s="13" t="s">
        <v>260</v>
      </c>
      <c r="C8" s="64" t="s">
        <v>154</v>
      </c>
      <c r="D8" s="65" t="s">
        <v>155</v>
      </c>
      <c r="E8" s="19" t="s">
        <v>11</v>
      </c>
      <c r="F8" s="20" t="s">
        <v>12</v>
      </c>
      <c r="G8" s="16">
        <v>2.2999999999999998</v>
      </c>
      <c r="H8" s="16"/>
      <c r="I8" s="17"/>
      <c r="J8" s="18"/>
      <c r="K8" s="66">
        <f>ROUND(IFERROR((J8*(1+$J$134)),""),2)</f>
        <v>0</v>
      </c>
      <c r="L8" s="69"/>
      <c r="M8" s="1" t="str">
        <f t="shared" si="0"/>
        <v>SINAPI</v>
      </c>
      <c r="P8" s="70"/>
    </row>
    <row r="9" spans="1:16" ht="45.75" customHeight="1" x14ac:dyDescent="0.25">
      <c r="A9" s="50" t="str">
        <f t="shared" si="1"/>
        <v>CP-02.02.130</v>
      </c>
      <c r="B9" s="13" t="s">
        <v>261</v>
      </c>
      <c r="C9" s="64" t="s">
        <v>156</v>
      </c>
      <c r="D9" s="65" t="s">
        <v>157</v>
      </c>
      <c r="E9" s="19" t="s">
        <v>13</v>
      </c>
      <c r="F9" s="20" t="s">
        <v>14</v>
      </c>
      <c r="G9" s="16">
        <v>5</v>
      </c>
      <c r="H9" s="16"/>
      <c r="I9" s="17"/>
      <c r="J9" s="18"/>
      <c r="K9" s="66">
        <f>ROUND(IFERROR((J9*(1+$J$134)),""),2)</f>
        <v>0</v>
      </c>
      <c r="L9" s="69"/>
      <c r="M9" s="1" t="str">
        <f t="shared" si="0"/>
        <v>SINAPI/CDHU</v>
      </c>
      <c r="P9" s="70"/>
    </row>
    <row r="10" spans="1:16" ht="45.75" customHeight="1" x14ac:dyDescent="0.25">
      <c r="A10" s="50" t="str">
        <f>D10</f>
        <v>CP-02.02.140</v>
      </c>
      <c r="B10" s="13" t="s">
        <v>262</v>
      </c>
      <c r="C10" s="64" t="s">
        <v>156</v>
      </c>
      <c r="D10" s="65" t="s">
        <v>158</v>
      </c>
      <c r="E10" s="19" t="s">
        <v>15</v>
      </c>
      <c r="F10" s="20" t="s">
        <v>14</v>
      </c>
      <c r="G10" s="16">
        <v>5</v>
      </c>
      <c r="H10" s="16"/>
      <c r="I10" s="17"/>
      <c r="J10" s="18"/>
      <c r="K10" s="66">
        <f>ROUND(IFERROR((J10*(1+$J$134)),""),2)</f>
        <v>0</v>
      </c>
      <c r="L10" s="69"/>
      <c r="M10" s="1" t="str">
        <f>C10</f>
        <v>SINAPI/CDHU</v>
      </c>
      <c r="P10" s="70"/>
    </row>
    <row r="11" spans="1:16" ht="45.75" customHeight="1" x14ac:dyDescent="0.25">
      <c r="A11" s="50" t="str">
        <f t="shared" ref="A11" si="2">D11</f>
        <v>CP-02.02.150</v>
      </c>
      <c r="B11" s="13" t="s">
        <v>263</v>
      </c>
      <c r="C11" s="64" t="s">
        <v>156</v>
      </c>
      <c r="D11" s="65" t="s">
        <v>159</v>
      </c>
      <c r="E11" s="19" t="s">
        <v>16</v>
      </c>
      <c r="F11" s="20" t="s">
        <v>14</v>
      </c>
      <c r="G11" s="16">
        <v>5</v>
      </c>
      <c r="H11" s="16"/>
      <c r="I11" s="17"/>
      <c r="J11" s="18"/>
      <c r="K11" s="66">
        <f>ROUND(IFERROR((J11*(1+$J$134)),""),2)</f>
        <v>0</v>
      </c>
      <c r="L11" s="69"/>
      <c r="M11" s="1" t="str">
        <f t="shared" ref="M11" si="3">C11</f>
        <v>SINAPI/CDHU</v>
      </c>
      <c r="P11" s="70"/>
    </row>
    <row r="12" spans="1:16" ht="45.75" customHeight="1" x14ac:dyDescent="0.25">
      <c r="A12" s="71">
        <f t="shared" si="1"/>
        <v>0</v>
      </c>
      <c r="B12" s="7">
        <v>3</v>
      </c>
      <c r="C12" s="58"/>
      <c r="D12" s="59"/>
      <c r="E12" s="8" t="s">
        <v>17</v>
      </c>
      <c r="F12" s="9"/>
      <c r="G12" s="10"/>
      <c r="H12" s="11"/>
      <c r="I12" s="11"/>
      <c r="J12" s="12"/>
      <c r="K12" s="68"/>
      <c r="L12" s="61">
        <f>ROUND(SUBTOTAL(9,K13:K16),2)</f>
        <v>0</v>
      </c>
      <c r="M12" s="1">
        <f t="shared" si="0"/>
        <v>0</v>
      </c>
    </row>
    <row r="13" spans="1:16" ht="45.75" customHeight="1" x14ac:dyDescent="0.25">
      <c r="A13" s="50" t="str">
        <f t="shared" si="1"/>
        <v>CP-00.00.002</v>
      </c>
      <c r="B13" s="13" t="s">
        <v>264</v>
      </c>
      <c r="C13" s="64" t="s">
        <v>160</v>
      </c>
      <c r="D13" s="65" t="s">
        <v>161</v>
      </c>
      <c r="E13" s="19" t="s">
        <v>18</v>
      </c>
      <c r="F13" s="20" t="s">
        <v>19</v>
      </c>
      <c r="G13" s="16">
        <v>200</v>
      </c>
      <c r="H13" s="16"/>
      <c r="I13" s="17"/>
      <c r="J13" s="18"/>
      <c r="K13" s="66">
        <f>ROUND(IFERROR((J13*(1+$J$134)),""),2)</f>
        <v>0</v>
      </c>
      <c r="L13" s="69"/>
      <c r="M13" s="1" t="str">
        <f t="shared" si="0"/>
        <v>SINAPI/SIURB</v>
      </c>
      <c r="P13" s="70"/>
    </row>
    <row r="14" spans="1:16" ht="45.75" customHeight="1" x14ac:dyDescent="0.25">
      <c r="A14" s="50" t="str">
        <f t="shared" si="1"/>
        <v>CP-02.05.202</v>
      </c>
      <c r="B14" s="13" t="s">
        <v>265</v>
      </c>
      <c r="C14" s="64" t="s">
        <v>156</v>
      </c>
      <c r="D14" s="65" t="s">
        <v>162</v>
      </c>
      <c r="E14" s="19" t="s">
        <v>20</v>
      </c>
      <c r="F14" s="20" t="s">
        <v>21</v>
      </c>
      <c r="G14" s="16">
        <v>40</v>
      </c>
      <c r="H14" s="16"/>
      <c r="I14" s="17"/>
      <c r="J14" s="18"/>
      <c r="K14" s="66">
        <f>ROUND(IFERROR((J14*(1+$J$134)),""),2)</f>
        <v>0</v>
      </c>
      <c r="L14" s="69"/>
      <c r="M14" s="1" t="str">
        <f t="shared" si="0"/>
        <v>SINAPI/CDHU</v>
      </c>
      <c r="P14" s="70"/>
    </row>
    <row r="15" spans="1:16" ht="45.75" customHeight="1" x14ac:dyDescent="0.25">
      <c r="A15" s="50">
        <f t="shared" si="1"/>
        <v>97064</v>
      </c>
      <c r="B15" s="13" t="s">
        <v>266</v>
      </c>
      <c r="C15" s="64" t="s">
        <v>154</v>
      </c>
      <c r="D15" s="65">
        <v>97064</v>
      </c>
      <c r="E15" s="19" t="s">
        <v>22</v>
      </c>
      <c r="F15" s="20" t="s">
        <v>19</v>
      </c>
      <c r="G15" s="16">
        <v>104</v>
      </c>
      <c r="H15" s="16"/>
      <c r="I15" s="17"/>
      <c r="J15" s="18"/>
      <c r="K15" s="66">
        <f>ROUND(IFERROR((J15*(1+$J$134)),""),2)</f>
        <v>0</v>
      </c>
      <c r="L15" s="69"/>
      <c r="M15" s="1" t="str">
        <f t="shared" si="0"/>
        <v>SINAPI</v>
      </c>
      <c r="P15" s="70"/>
    </row>
    <row r="16" spans="1:16" ht="45.75" customHeight="1" x14ac:dyDescent="0.25">
      <c r="A16" s="50" t="str">
        <f t="shared" si="1"/>
        <v>CP-11.18.060</v>
      </c>
      <c r="B16" s="13" t="s">
        <v>267</v>
      </c>
      <c r="C16" s="64" t="s">
        <v>154</v>
      </c>
      <c r="D16" s="65" t="s">
        <v>163</v>
      </c>
      <c r="E16" s="19" t="s">
        <v>23</v>
      </c>
      <c r="F16" s="20" t="s">
        <v>12</v>
      </c>
      <c r="G16" s="16">
        <v>263.10000000000002</v>
      </c>
      <c r="H16" s="16"/>
      <c r="I16" s="17"/>
      <c r="J16" s="18"/>
      <c r="K16" s="66">
        <f>ROUND(IFERROR((J16*(1+$J$134)),""),2)</f>
        <v>0</v>
      </c>
      <c r="L16" s="69"/>
      <c r="M16" s="1" t="str">
        <f t="shared" si="0"/>
        <v>SINAPI</v>
      </c>
      <c r="P16" s="70"/>
    </row>
    <row r="17" spans="1:16" ht="45.75" customHeight="1" x14ac:dyDescent="0.25">
      <c r="A17" s="71">
        <f t="shared" si="1"/>
        <v>0</v>
      </c>
      <c r="B17" s="7">
        <v>4</v>
      </c>
      <c r="C17" s="58"/>
      <c r="D17" s="59"/>
      <c r="E17" s="8" t="s">
        <v>24</v>
      </c>
      <c r="F17" s="9"/>
      <c r="G17" s="10"/>
      <c r="H17" s="11"/>
      <c r="I17" s="11"/>
      <c r="J17" s="12"/>
      <c r="K17" s="68"/>
      <c r="L17" s="61">
        <f>ROUND(SUBTOTAL(9,K18:K23),2)</f>
        <v>0</v>
      </c>
      <c r="M17" s="1">
        <f t="shared" si="0"/>
        <v>0</v>
      </c>
    </row>
    <row r="18" spans="1:16" ht="45.75" customHeight="1" x14ac:dyDescent="0.25">
      <c r="A18" s="50" t="str">
        <f t="shared" si="1"/>
        <v>CP-04.22.110</v>
      </c>
      <c r="B18" s="13" t="s">
        <v>268</v>
      </c>
      <c r="C18" s="64" t="s">
        <v>154</v>
      </c>
      <c r="D18" s="65" t="s">
        <v>164</v>
      </c>
      <c r="E18" s="19" t="s">
        <v>25</v>
      </c>
      <c r="F18" s="20" t="s">
        <v>19</v>
      </c>
      <c r="G18" s="16">
        <v>300</v>
      </c>
      <c r="H18" s="16"/>
      <c r="I18" s="17"/>
      <c r="J18" s="18"/>
      <c r="K18" s="66">
        <f t="shared" ref="K18:K23" si="4">ROUND(IFERROR((J18*(1+$J$134)),""),2)</f>
        <v>0</v>
      </c>
      <c r="L18" s="69"/>
      <c r="M18" s="1" t="str">
        <f t="shared" si="0"/>
        <v>SINAPI</v>
      </c>
      <c r="N18" s="70"/>
      <c r="P18" s="70"/>
    </row>
    <row r="19" spans="1:16" ht="45.75" customHeight="1" x14ac:dyDescent="0.25">
      <c r="A19" s="50" t="str">
        <f t="shared" si="1"/>
        <v>CP-04.18.390</v>
      </c>
      <c r="B19" s="13" t="s">
        <v>269</v>
      </c>
      <c r="C19" s="64" t="s">
        <v>154</v>
      </c>
      <c r="D19" s="65" t="s">
        <v>165</v>
      </c>
      <c r="E19" s="19" t="s">
        <v>26</v>
      </c>
      <c r="F19" s="20" t="s">
        <v>19</v>
      </c>
      <c r="G19" s="16">
        <v>1950</v>
      </c>
      <c r="H19" s="16"/>
      <c r="I19" s="17"/>
      <c r="J19" s="18"/>
      <c r="K19" s="66">
        <f t="shared" si="4"/>
        <v>0</v>
      </c>
      <c r="L19" s="69"/>
      <c r="M19" s="1" t="str">
        <f t="shared" si="0"/>
        <v>SINAPI</v>
      </c>
      <c r="N19" s="70"/>
      <c r="P19" s="70"/>
    </row>
    <row r="20" spans="1:16" ht="45.75" customHeight="1" x14ac:dyDescent="0.25">
      <c r="A20" s="50" t="str">
        <f t="shared" si="1"/>
        <v>CP-04.17.020</v>
      </c>
      <c r="B20" s="13" t="s">
        <v>270</v>
      </c>
      <c r="C20" s="64" t="s">
        <v>154</v>
      </c>
      <c r="D20" s="65" t="s">
        <v>166</v>
      </c>
      <c r="E20" s="19" t="s">
        <v>27</v>
      </c>
      <c r="F20" s="20" t="s">
        <v>28</v>
      </c>
      <c r="G20" s="16">
        <v>93</v>
      </c>
      <c r="H20" s="16"/>
      <c r="I20" s="17"/>
      <c r="J20" s="18"/>
      <c r="K20" s="66">
        <f t="shared" si="4"/>
        <v>0</v>
      </c>
      <c r="L20" s="69"/>
      <c r="M20" s="1" t="str">
        <f t="shared" si="0"/>
        <v>SINAPI</v>
      </c>
      <c r="N20" s="70"/>
      <c r="P20" s="70"/>
    </row>
    <row r="21" spans="1:16" ht="45.75" customHeight="1" x14ac:dyDescent="0.25">
      <c r="A21" s="50" t="str">
        <f t="shared" si="1"/>
        <v>CP-04.21.160</v>
      </c>
      <c r="B21" s="13" t="s">
        <v>271</v>
      </c>
      <c r="C21" s="64" t="s">
        <v>154</v>
      </c>
      <c r="D21" s="65" t="s">
        <v>167</v>
      </c>
      <c r="E21" s="19" t="s">
        <v>29</v>
      </c>
      <c r="F21" s="20" t="s">
        <v>12</v>
      </c>
      <c r="G21" s="16">
        <v>3</v>
      </c>
      <c r="H21" s="16"/>
      <c r="I21" s="17"/>
      <c r="J21" s="18"/>
      <c r="K21" s="66">
        <f t="shared" si="4"/>
        <v>0</v>
      </c>
      <c r="L21" s="69"/>
      <c r="M21" s="1" t="str">
        <f t="shared" si="0"/>
        <v>SINAPI</v>
      </c>
      <c r="N21" s="70"/>
      <c r="P21" s="70"/>
    </row>
    <row r="22" spans="1:16" ht="45.75" customHeight="1" x14ac:dyDescent="0.25">
      <c r="A22" s="50" t="str">
        <f t="shared" si="1"/>
        <v>CP-04.19.120</v>
      </c>
      <c r="B22" s="13" t="s">
        <v>272</v>
      </c>
      <c r="C22" s="64" t="s">
        <v>154</v>
      </c>
      <c r="D22" s="65" t="s">
        <v>168</v>
      </c>
      <c r="E22" s="19" t="s">
        <v>30</v>
      </c>
      <c r="F22" s="20" t="s">
        <v>28</v>
      </c>
      <c r="G22" s="16">
        <v>40</v>
      </c>
      <c r="H22" s="16"/>
      <c r="I22" s="17"/>
      <c r="J22" s="18"/>
      <c r="K22" s="66">
        <f t="shared" si="4"/>
        <v>0</v>
      </c>
      <c r="L22" s="69"/>
      <c r="M22" s="1" t="str">
        <f t="shared" si="0"/>
        <v>SINAPI</v>
      </c>
      <c r="N22" s="70"/>
      <c r="P22" s="70"/>
    </row>
    <row r="23" spans="1:16" ht="45.75" customHeight="1" x14ac:dyDescent="0.25">
      <c r="A23" s="50" t="str">
        <f t="shared" si="1"/>
        <v>CP-04.18.340</v>
      </c>
      <c r="B23" s="13" t="s">
        <v>273</v>
      </c>
      <c r="C23" s="64" t="s">
        <v>154</v>
      </c>
      <c r="D23" s="65" t="s">
        <v>169</v>
      </c>
      <c r="E23" s="19" t="s">
        <v>31</v>
      </c>
      <c r="F23" s="20" t="s">
        <v>28</v>
      </c>
      <c r="G23" s="16">
        <v>150</v>
      </c>
      <c r="H23" s="16"/>
      <c r="I23" s="17"/>
      <c r="J23" s="18"/>
      <c r="K23" s="66">
        <f t="shared" si="4"/>
        <v>0</v>
      </c>
      <c r="L23" s="69"/>
      <c r="M23" s="1" t="str">
        <f t="shared" si="0"/>
        <v>SINAPI</v>
      </c>
      <c r="N23" s="70"/>
      <c r="P23" s="70"/>
    </row>
    <row r="24" spans="1:16" ht="45.75" customHeight="1" x14ac:dyDescent="0.25">
      <c r="A24" s="71">
        <f t="shared" si="1"/>
        <v>0</v>
      </c>
      <c r="B24" s="7">
        <v>5</v>
      </c>
      <c r="C24" s="58"/>
      <c r="D24" s="59"/>
      <c r="E24" s="8" t="s">
        <v>32</v>
      </c>
      <c r="F24" s="9"/>
      <c r="G24" s="10"/>
      <c r="H24" s="11"/>
      <c r="I24" s="11"/>
      <c r="J24" s="12"/>
      <c r="K24" s="68"/>
      <c r="L24" s="61">
        <f>ROUND(SUBTOTAL(9,K25:K96),2)</f>
        <v>0</v>
      </c>
      <c r="M24" s="1">
        <f t="shared" si="0"/>
        <v>0</v>
      </c>
    </row>
    <row r="25" spans="1:16" ht="45.75" customHeight="1" x14ac:dyDescent="0.25">
      <c r="A25" s="71">
        <f t="shared" si="1"/>
        <v>0</v>
      </c>
      <c r="B25" s="7" t="s">
        <v>33</v>
      </c>
      <c r="C25" s="58"/>
      <c r="D25" s="59"/>
      <c r="E25" s="8" t="s">
        <v>34</v>
      </c>
      <c r="F25" s="9"/>
      <c r="G25" s="10"/>
      <c r="H25" s="11"/>
      <c r="I25" s="11"/>
      <c r="J25" s="12"/>
      <c r="K25" s="68"/>
      <c r="L25" s="61"/>
      <c r="M25" s="1">
        <f t="shared" si="0"/>
        <v>0</v>
      </c>
    </row>
    <row r="26" spans="1:16" ht="45.75" customHeight="1" x14ac:dyDescent="0.25">
      <c r="A26" s="50" t="str">
        <f t="shared" si="1"/>
        <v>CP-37.06.014</v>
      </c>
      <c r="B26" s="13" t="s">
        <v>274</v>
      </c>
      <c r="C26" s="64" t="s">
        <v>156</v>
      </c>
      <c r="D26" s="65" t="s">
        <v>170</v>
      </c>
      <c r="E26" s="19" t="s">
        <v>35</v>
      </c>
      <c r="F26" s="20" t="s">
        <v>12</v>
      </c>
      <c r="G26" s="16">
        <v>2.84</v>
      </c>
      <c r="H26" s="16"/>
      <c r="I26" s="17"/>
      <c r="J26" s="18"/>
      <c r="K26" s="66">
        <f t="shared" ref="K26:K38" si="5">ROUND(IFERROR((J26*(1+$J$134)),""),2)</f>
        <v>0</v>
      </c>
      <c r="L26" s="69"/>
      <c r="M26" s="1" t="str">
        <f t="shared" si="0"/>
        <v>SINAPI/CDHU</v>
      </c>
      <c r="P26" s="70"/>
    </row>
    <row r="27" spans="1:16" ht="45.75" customHeight="1" x14ac:dyDescent="0.25">
      <c r="A27" s="50" t="str">
        <f t="shared" si="1"/>
        <v>CP-37.10.010</v>
      </c>
      <c r="B27" s="13" t="s">
        <v>275</v>
      </c>
      <c r="C27" s="64" t="s">
        <v>156</v>
      </c>
      <c r="D27" s="65" t="s">
        <v>171</v>
      </c>
      <c r="E27" s="19" t="s">
        <v>36</v>
      </c>
      <c r="F27" s="20" t="s">
        <v>37</v>
      </c>
      <c r="G27" s="16">
        <v>6.2</v>
      </c>
      <c r="H27" s="16"/>
      <c r="I27" s="17"/>
      <c r="J27" s="18"/>
      <c r="K27" s="66">
        <f t="shared" si="5"/>
        <v>0</v>
      </c>
      <c r="L27" s="69"/>
      <c r="M27" s="1" t="str">
        <f t="shared" si="0"/>
        <v>SINAPI/CDHU</v>
      </c>
      <c r="P27" s="70"/>
    </row>
    <row r="28" spans="1:16" ht="45.75" customHeight="1" x14ac:dyDescent="0.25">
      <c r="A28" s="50" t="str">
        <f t="shared" si="1"/>
        <v>CP-37.20.010</v>
      </c>
      <c r="B28" s="13" t="s">
        <v>276</v>
      </c>
      <c r="C28" s="64" t="s">
        <v>156</v>
      </c>
      <c r="D28" s="65" t="s">
        <v>172</v>
      </c>
      <c r="E28" s="19" t="s">
        <v>38</v>
      </c>
      <c r="F28" s="20" t="s">
        <v>28</v>
      </c>
      <c r="G28" s="16">
        <v>24</v>
      </c>
      <c r="H28" s="16"/>
      <c r="I28" s="17"/>
      <c r="J28" s="18"/>
      <c r="K28" s="66">
        <f t="shared" si="5"/>
        <v>0</v>
      </c>
      <c r="L28" s="69"/>
      <c r="M28" s="1" t="str">
        <f t="shared" si="0"/>
        <v>SINAPI/CDHU</v>
      </c>
      <c r="P28" s="70"/>
    </row>
    <row r="29" spans="1:16" ht="45.75" customHeight="1" x14ac:dyDescent="0.25">
      <c r="A29" s="50" t="str">
        <f t="shared" si="1"/>
        <v>CP-37.20.080</v>
      </c>
      <c r="B29" s="13" t="s">
        <v>277</v>
      </c>
      <c r="C29" s="64" t="s">
        <v>156</v>
      </c>
      <c r="D29" s="65" t="s">
        <v>173</v>
      </c>
      <c r="E29" s="19" t="s">
        <v>39</v>
      </c>
      <c r="F29" s="20" t="s">
        <v>28</v>
      </c>
      <c r="G29" s="16">
        <v>6</v>
      </c>
      <c r="H29" s="16"/>
      <c r="I29" s="17"/>
      <c r="J29" s="18"/>
      <c r="K29" s="66">
        <f t="shared" si="5"/>
        <v>0</v>
      </c>
      <c r="L29" s="69"/>
      <c r="M29" s="1" t="str">
        <f t="shared" si="0"/>
        <v>SINAPI/CDHU</v>
      </c>
      <c r="P29" s="70"/>
    </row>
    <row r="30" spans="1:16" ht="45.75" customHeight="1" x14ac:dyDescent="0.25">
      <c r="A30" s="50" t="str">
        <f t="shared" si="1"/>
        <v>CP-100.032</v>
      </c>
      <c r="B30" s="13" t="s">
        <v>278</v>
      </c>
      <c r="C30" s="64" t="s">
        <v>174</v>
      </c>
      <c r="D30" s="65" t="s">
        <v>175</v>
      </c>
      <c r="E30" s="19" t="s">
        <v>40</v>
      </c>
      <c r="F30" s="20" t="s">
        <v>28</v>
      </c>
      <c r="G30" s="16">
        <v>12</v>
      </c>
      <c r="H30" s="16"/>
      <c r="I30" s="17"/>
      <c r="J30" s="18"/>
      <c r="K30" s="66">
        <f t="shared" si="5"/>
        <v>0</v>
      </c>
      <c r="L30" s="69"/>
      <c r="M30" s="1" t="str">
        <f t="shared" si="0"/>
        <v>SINAPI/COTAÇÃO</v>
      </c>
      <c r="P30" s="70"/>
    </row>
    <row r="31" spans="1:16" ht="45.75" customHeight="1" x14ac:dyDescent="0.25">
      <c r="A31" s="50" t="str">
        <f t="shared" si="1"/>
        <v>CP-37.25.200</v>
      </c>
      <c r="B31" s="13" t="s">
        <v>279</v>
      </c>
      <c r="C31" s="64" t="s">
        <v>156</v>
      </c>
      <c r="D31" s="65" t="s">
        <v>176</v>
      </c>
      <c r="E31" s="19" t="s">
        <v>41</v>
      </c>
      <c r="F31" s="20" t="s">
        <v>28</v>
      </c>
      <c r="G31" s="16">
        <v>1</v>
      </c>
      <c r="H31" s="16"/>
      <c r="I31" s="17"/>
      <c r="J31" s="18"/>
      <c r="K31" s="66">
        <f t="shared" si="5"/>
        <v>0</v>
      </c>
      <c r="L31" s="69"/>
      <c r="M31" s="1" t="str">
        <f t="shared" si="0"/>
        <v>SINAPI/CDHU</v>
      </c>
      <c r="P31" s="70"/>
    </row>
    <row r="32" spans="1:16" ht="45.75" customHeight="1" x14ac:dyDescent="0.25">
      <c r="A32" s="50" t="str">
        <f t="shared" si="1"/>
        <v>CP-37.25.090</v>
      </c>
      <c r="B32" s="13" t="s">
        <v>280</v>
      </c>
      <c r="C32" s="64" t="s">
        <v>156</v>
      </c>
      <c r="D32" s="65" t="s">
        <v>177</v>
      </c>
      <c r="E32" s="19" t="s">
        <v>42</v>
      </c>
      <c r="F32" s="20" t="s">
        <v>28</v>
      </c>
      <c r="G32" s="16">
        <v>2</v>
      </c>
      <c r="H32" s="16"/>
      <c r="I32" s="17"/>
      <c r="J32" s="18"/>
      <c r="K32" s="66">
        <f t="shared" si="5"/>
        <v>0</v>
      </c>
      <c r="L32" s="69"/>
      <c r="M32" s="1" t="str">
        <f t="shared" si="0"/>
        <v>SINAPI/CDHU</v>
      </c>
      <c r="P32" s="70"/>
    </row>
    <row r="33" spans="1:16" ht="45.75" customHeight="1" x14ac:dyDescent="0.25">
      <c r="A33" s="50" t="str">
        <f t="shared" si="1"/>
        <v>CP-37.17.060</v>
      </c>
      <c r="B33" s="13" t="s">
        <v>281</v>
      </c>
      <c r="C33" s="64" t="s">
        <v>154</v>
      </c>
      <c r="D33" s="65" t="s">
        <v>178</v>
      </c>
      <c r="E33" s="19" t="s">
        <v>43</v>
      </c>
      <c r="F33" s="20" t="s">
        <v>28</v>
      </c>
      <c r="G33" s="16">
        <v>10</v>
      </c>
      <c r="H33" s="16"/>
      <c r="I33" s="17"/>
      <c r="J33" s="18"/>
      <c r="K33" s="66">
        <f t="shared" si="5"/>
        <v>0</v>
      </c>
      <c r="L33" s="69"/>
      <c r="M33" s="1" t="str">
        <f t="shared" si="0"/>
        <v>SINAPI</v>
      </c>
      <c r="P33" s="70"/>
    </row>
    <row r="34" spans="1:16" ht="45.75" customHeight="1" x14ac:dyDescent="0.25">
      <c r="A34" s="50" t="str">
        <f t="shared" si="1"/>
        <v>CP-37.13.800</v>
      </c>
      <c r="B34" s="13" t="s">
        <v>282</v>
      </c>
      <c r="C34" s="64" t="s">
        <v>154</v>
      </c>
      <c r="D34" s="65" t="s">
        <v>179</v>
      </c>
      <c r="E34" s="19" t="s">
        <v>44</v>
      </c>
      <c r="F34" s="20" t="s">
        <v>28</v>
      </c>
      <c r="G34" s="16">
        <v>44</v>
      </c>
      <c r="H34" s="16"/>
      <c r="I34" s="17"/>
      <c r="J34" s="18"/>
      <c r="K34" s="66">
        <f t="shared" si="5"/>
        <v>0</v>
      </c>
      <c r="L34" s="69"/>
      <c r="M34" s="1" t="str">
        <f t="shared" si="0"/>
        <v>SINAPI</v>
      </c>
      <c r="P34" s="70"/>
    </row>
    <row r="35" spans="1:16" ht="45.75" customHeight="1" x14ac:dyDescent="0.25">
      <c r="A35" s="50" t="str">
        <f t="shared" si="1"/>
        <v>CP-37.13.840</v>
      </c>
      <c r="B35" s="13" t="s">
        <v>283</v>
      </c>
      <c r="C35" s="64" t="s">
        <v>154</v>
      </c>
      <c r="D35" s="65" t="s">
        <v>180</v>
      </c>
      <c r="E35" s="19" t="s">
        <v>45</v>
      </c>
      <c r="F35" s="20" t="s">
        <v>28</v>
      </c>
      <c r="G35" s="16">
        <v>9</v>
      </c>
      <c r="H35" s="16"/>
      <c r="I35" s="17"/>
      <c r="J35" s="18"/>
      <c r="K35" s="66">
        <f t="shared" si="5"/>
        <v>0</v>
      </c>
      <c r="L35" s="69"/>
      <c r="M35" s="1" t="str">
        <f t="shared" si="0"/>
        <v>SINAPI</v>
      </c>
      <c r="P35" s="70"/>
    </row>
    <row r="36" spans="1:16" ht="45.75" customHeight="1" x14ac:dyDescent="0.25">
      <c r="A36" s="50" t="str">
        <f t="shared" si="1"/>
        <v>CP-40.11.010</v>
      </c>
      <c r="B36" s="13" t="s">
        <v>284</v>
      </c>
      <c r="C36" s="64" t="s">
        <v>156</v>
      </c>
      <c r="D36" s="65" t="s">
        <v>181</v>
      </c>
      <c r="E36" s="19" t="s">
        <v>46</v>
      </c>
      <c r="F36" s="20" t="s">
        <v>28</v>
      </c>
      <c r="G36" s="16">
        <v>1</v>
      </c>
      <c r="H36" s="16"/>
      <c r="I36" s="17"/>
      <c r="J36" s="18"/>
      <c r="K36" s="66">
        <f t="shared" si="5"/>
        <v>0</v>
      </c>
      <c r="L36" s="69"/>
      <c r="M36" s="1" t="str">
        <f t="shared" si="0"/>
        <v>SINAPI/CDHU</v>
      </c>
      <c r="P36" s="70"/>
    </row>
    <row r="37" spans="1:16" ht="45.75" customHeight="1" x14ac:dyDescent="0.25">
      <c r="A37" s="50" t="str">
        <f t="shared" si="1"/>
        <v>CP-40.11.140</v>
      </c>
      <c r="B37" s="13" t="s">
        <v>285</v>
      </c>
      <c r="C37" s="64" t="s">
        <v>174</v>
      </c>
      <c r="D37" s="65" t="s">
        <v>182</v>
      </c>
      <c r="E37" s="19" t="s">
        <v>47</v>
      </c>
      <c r="F37" s="20" t="s">
        <v>28</v>
      </c>
      <c r="G37" s="16">
        <v>2</v>
      </c>
      <c r="H37" s="16"/>
      <c r="I37" s="17"/>
      <c r="J37" s="18"/>
      <c r="K37" s="66">
        <f t="shared" si="5"/>
        <v>0</v>
      </c>
      <c r="L37" s="69"/>
      <c r="M37" s="1" t="str">
        <f t="shared" si="0"/>
        <v>SINAPI/COTAÇÃO</v>
      </c>
      <c r="P37" s="70"/>
    </row>
    <row r="38" spans="1:16" ht="45.75" customHeight="1" x14ac:dyDescent="0.25">
      <c r="A38" s="50" t="str">
        <f t="shared" si="1"/>
        <v>CP-40.10.100</v>
      </c>
      <c r="B38" s="13" t="s">
        <v>286</v>
      </c>
      <c r="C38" s="64" t="s">
        <v>156</v>
      </c>
      <c r="D38" s="65" t="s">
        <v>183</v>
      </c>
      <c r="E38" s="19" t="s">
        <v>48</v>
      </c>
      <c r="F38" s="20" t="s">
        <v>28</v>
      </c>
      <c r="G38" s="16">
        <v>3</v>
      </c>
      <c r="H38" s="16"/>
      <c r="I38" s="17"/>
      <c r="J38" s="18"/>
      <c r="K38" s="66">
        <f t="shared" si="5"/>
        <v>0</v>
      </c>
      <c r="L38" s="69"/>
      <c r="M38" s="1" t="str">
        <f t="shared" si="0"/>
        <v>SINAPI/CDHU</v>
      </c>
      <c r="P38" s="70"/>
    </row>
    <row r="39" spans="1:16" ht="45.75" customHeight="1" x14ac:dyDescent="0.25">
      <c r="A39" s="71">
        <f t="shared" si="1"/>
        <v>0</v>
      </c>
      <c r="B39" s="7" t="s">
        <v>49</v>
      </c>
      <c r="C39" s="58"/>
      <c r="D39" s="59"/>
      <c r="E39" s="8" t="s">
        <v>50</v>
      </c>
      <c r="F39" s="9"/>
      <c r="G39" s="10"/>
      <c r="H39" s="11"/>
      <c r="I39" s="11"/>
      <c r="J39" s="12"/>
      <c r="K39" s="68"/>
      <c r="L39" s="61"/>
      <c r="M39" s="1">
        <f t="shared" si="0"/>
        <v>0</v>
      </c>
    </row>
    <row r="40" spans="1:16" ht="45.75" customHeight="1" x14ac:dyDescent="0.25">
      <c r="A40" s="50" t="str">
        <f t="shared" si="1"/>
        <v>CP-39.21.231</v>
      </c>
      <c r="B40" s="13" t="s">
        <v>287</v>
      </c>
      <c r="C40" s="64" t="s">
        <v>174</v>
      </c>
      <c r="D40" s="65" t="s">
        <v>184</v>
      </c>
      <c r="E40" s="19" t="s">
        <v>51</v>
      </c>
      <c r="F40" s="20" t="s">
        <v>19</v>
      </c>
      <c r="G40" s="16">
        <v>178</v>
      </c>
      <c r="H40" s="16"/>
      <c r="I40" s="17"/>
      <c r="J40" s="18"/>
      <c r="K40" s="66">
        <f t="shared" ref="K40:K52" si="6">ROUND(IFERROR((J40*(1+$J$134)),""),2)</f>
        <v>0</v>
      </c>
      <c r="L40" s="69"/>
      <c r="M40" s="1" t="str">
        <f t="shared" si="0"/>
        <v>SINAPI/COTAÇÃO</v>
      </c>
      <c r="P40" s="70"/>
    </row>
    <row r="41" spans="1:16" ht="45.75" customHeight="1" x14ac:dyDescent="0.25">
      <c r="A41" s="50" t="str">
        <f t="shared" si="1"/>
        <v>CP-39.29.111</v>
      </c>
      <c r="B41" s="13" t="s">
        <v>288</v>
      </c>
      <c r="C41" s="64" t="s">
        <v>154</v>
      </c>
      <c r="D41" s="65" t="s">
        <v>185</v>
      </c>
      <c r="E41" s="19" t="s">
        <v>52</v>
      </c>
      <c r="F41" s="20" t="s">
        <v>19</v>
      </c>
      <c r="G41" s="16">
        <v>3465</v>
      </c>
      <c r="H41" s="16"/>
      <c r="I41" s="17"/>
      <c r="J41" s="18"/>
      <c r="K41" s="66">
        <f t="shared" si="6"/>
        <v>0</v>
      </c>
      <c r="L41" s="69"/>
      <c r="M41" s="1" t="str">
        <f t="shared" si="0"/>
        <v>SINAPI</v>
      </c>
      <c r="P41" s="70"/>
    </row>
    <row r="42" spans="1:16" ht="45.75" customHeight="1" x14ac:dyDescent="0.25">
      <c r="A42" s="50" t="str">
        <f t="shared" si="1"/>
        <v>CP-39.29.112</v>
      </c>
      <c r="B42" s="13" t="s">
        <v>289</v>
      </c>
      <c r="C42" s="64" t="s">
        <v>156</v>
      </c>
      <c r="D42" s="65" t="s">
        <v>186</v>
      </c>
      <c r="E42" s="19" t="s">
        <v>53</v>
      </c>
      <c r="F42" s="20" t="s">
        <v>19</v>
      </c>
      <c r="G42" s="16">
        <v>1155</v>
      </c>
      <c r="H42" s="16"/>
      <c r="I42" s="17"/>
      <c r="J42" s="18"/>
      <c r="K42" s="66">
        <f t="shared" si="6"/>
        <v>0</v>
      </c>
      <c r="L42" s="69"/>
      <c r="M42" s="1" t="str">
        <f t="shared" si="0"/>
        <v>SINAPI/CDHU</v>
      </c>
      <c r="P42" s="70"/>
    </row>
    <row r="43" spans="1:16" ht="45.75" customHeight="1" x14ac:dyDescent="0.25">
      <c r="A43" s="50" t="str">
        <f t="shared" si="1"/>
        <v>CP-39.26.040</v>
      </c>
      <c r="B43" s="13" t="s">
        <v>290</v>
      </c>
      <c r="C43" s="64" t="s">
        <v>156</v>
      </c>
      <c r="D43" s="65" t="s">
        <v>187</v>
      </c>
      <c r="E43" s="19" t="s">
        <v>54</v>
      </c>
      <c r="F43" s="20" t="s">
        <v>19</v>
      </c>
      <c r="G43" s="16">
        <v>32</v>
      </c>
      <c r="H43" s="16"/>
      <c r="I43" s="17"/>
      <c r="J43" s="18"/>
      <c r="K43" s="66">
        <f t="shared" si="6"/>
        <v>0</v>
      </c>
      <c r="L43" s="69"/>
      <c r="M43" s="1" t="str">
        <f t="shared" si="0"/>
        <v>SINAPI/CDHU</v>
      </c>
      <c r="P43" s="70"/>
    </row>
    <row r="44" spans="1:16" ht="45.75" customHeight="1" x14ac:dyDescent="0.25">
      <c r="A44" s="50" t="str">
        <f t="shared" si="1"/>
        <v>CP-39.26.050</v>
      </c>
      <c r="B44" s="13" t="s">
        <v>291</v>
      </c>
      <c r="C44" s="64" t="s">
        <v>156</v>
      </c>
      <c r="D44" s="65" t="s">
        <v>188</v>
      </c>
      <c r="E44" s="19" t="s">
        <v>55</v>
      </c>
      <c r="F44" s="20" t="s">
        <v>19</v>
      </c>
      <c r="G44" s="16">
        <v>75</v>
      </c>
      <c r="H44" s="16"/>
      <c r="I44" s="17"/>
      <c r="J44" s="18"/>
      <c r="K44" s="66">
        <f t="shared" si="6"/>
        <v>0</v>
      </c>
      <c r="L44" s="69"/>
      <c r="M44" s="1" t="str">
        <f t="shared" si="0"/>
        <v>SINAPI/CDHU</v>
      </c>
      <c r="P44" s="70"/>
    </row>
    <row r="45" spans="1:16" ht="45.75" customHeight="1" x14ac:dyDescent="0.25">
      <c r="A45" s="50" t="str">
        <f t="shared" si="1"/>
        <v>CP-39.26.060</v>
      </c>
      <c r="B45" s="13" t="s">
        <v>292</v>
      </c>
      <c r="C45" s="64" t="s">
        <v>156</v>
      </c>
      <c r="D45" s="65" t="s">
        <v>189</v>
      </c>
      <c r="E45" s="19" t="s">
        <v>56</v>
      </c>
      <c r="F45" s="20" t="s">
        <v>19</v>
      </c>
      <c r="G45" s="16">
        <v>195</v>
      </c>
      <c r="H45" s="16"/>
      <c r="I45" s="17"/>
      <c r="J45" s="18"/>
      <c r="K45" s="66">
        <f t="shared" si="6"/>
        <v>0</v>
      </c>
      <c r="L45" s="69"/>
      <c r="M45" s="1" t="str">
        <f t="shared" si="0"/>
        <v>SINAPI/CDHU</v>
      </c>
      <c r="P45" s="70"/>
    </row>
    <row r="46" spans="1:16" ht="45.75" customHeight="1" x14ac:dyDescent="0.25">
      <c r="A46" s="50" t="str">
        <f t="shared" si="1"/>
        <v>CP-39.26.090</v>
      </c>
      <c r="B46" s="13" t="s">
        <v>293</v>
      </c>
      <c r="C46" s="64" t="s">
        <v>156</v>
      </c>
      <c r="D46" s="65" t="s">
        <v>190</v>
      </c>
      <c r="E46" s="19" t="s">
        <v>57</v>
      </c>
      <c r="F46" s="20" t="s">
        <v>19</v>
      </c>
      <c r="G46" s="16">
        <v>44</v>
      </c>
      <c r="H46" s="16"/>
      <c r="I46" s="17"/>
      <c r="J46" s="18"/>
      <c r="K46" s="66">
        <f t="shared" si="6"/>
        <v>0</v>
      </c>
      <c r="L46" s="69"/>
      <c r="M46" s="1" t="str">
        <f t="shared" si="0"/>
        <v>SINAPI/CDHU</v>
      </c>
      <c r="P46" s="70"/>
    </row>
    <row r="47" spans="1:16" ht="45.75" customHeight="1" x14ac:dyDescent="0.25">
      <c r="A47" s="50" t="str">
        <f t="shared" si="1"/>
        <v>CP-39.26.110</v>
      </c>
      <c r="B47" s="13" t="s">
        <v>294</v>
      </c>
      <c r="C47" s="64" t="s">
        <v>156</v>
      </c>
      <c r="D47" s="65" t="s">
        <v>191</v>
      </c>
      <c r="E47" s="19" t="s">
        <v>58</v>
      </c>
      <c r="F47" s="20" t="s">
        <v>19</v>
      </c>
      <c r="G47" s="16">
        <v>66</v>
      </c>
      <c r="H47" s="16"/>
      <c r="I47" s="17"/>
      <c r="J47" s="18"/>
      <c r="K47" s="66">
        <f t="shared" si="6"/>
        <v>0</v>
      </c>
      <c r="L47" s="69"/>
      <c r="M47" s="1" t="str">
        <f t="shared" si="0"/>
        <v>SINAPI/CDHU</v>
      </c>
      <c r="P47" s="70"/>
    </row>
    <row r="48" spans="1:16" ht="45.75" customHeight="1" x14ac:dyDescent="0.25">
      <c r="A48" s="50" t="str">
        <f t="shared" si="1"/>
        <v>CP-39.10.060</v>
      </c>
      <c r="B48" s="13" t="s">
        <v>295</v>
      </c>
      <c r="C48" s="64" t="s">
        <v>154</v>
      </c>
      <c r="D48" s="65" t="s">
        <v>192</v>
      </c>
      <c r="E48" s="19" t="s">
        <v>59</v>
      </c>
      <c r="F48" s="20" t="s">
        <v>19</v>
      </c>
      <c r="G48" s="16">
        <v>14</v>
      </c>
      <c r="H48" s="16"/>
      <c r="I48" s="17"/>
      <c r="J48" s="18"/>
      <c r="K48" s="66">
        <f t="shared" si="6"/>
        <v>0</v>
      </c>
      <c r="L48" s="69"/>
      <c r="M48" s="1" t="str">
        <f t="shared" si="0"/>
        <v>SINAPI</v>
      </c>
      <c r="P48" s="70"/>
    </row>
    <row r="49" spans="1:16" ht="45.75" customHeight="1" x14ac:dyDescent="0.25">
      <c r="A49" s="50" t="str">
        <f t="shared" si="1"/>
        <v>CP-39.10.080</v>
      </c>
      <c r="B49" s="13" t="s">
        <v>296</v>
      </c>
      <c r="C49" s="64" t="s">
        <v>154</v>
      </c>
      <c r="D49" s="65" t="s">
        <v>193</v>
      </c>
      <c r="E49" s="19" t="s">
        <v>60</v>
      </c>
      <c r="F49" s="20" t="s">
        <v>28</v>
      </c>
      <c r="G49" s="16">
        <v>28</v>
      </c>
      <c r="H49" s="16"/>
      <c r="I49" s="17"/>
      <c r="J49" s="18"/>
      <c r="K49" s="66">
        <f t="shared" si="6"/>
        <v>0</v>
      </c>
      <c r="L49" s="69"/>
      <c r="M49" s="1" t="str">
        <f t="shared" si="0"/>
        <v>SINAPI</v>
      </c>
      <c r="P49" s="70"/>
    </row>
    <row r="50" spans="1:16" ht="45.75" customHeight="1" x14ac:dyDescent="0.25">
      <c r="A50" s="50" t="str">
        <f t="shared" si="1"/>
        <v>CP-39.10.160</v>
      </c>
      <c r="B50" s="13" t="s">
        <v>297</v>
      </c>
      <c r="C50" s="64" t="s">
        <v>154</v>
      </c>
      <c r="D50" s="65" t="s">
        <v>194</v>
      </c>
      <c r="E50" s="19" t="s">
        <v>61</v>
      </c>
      <c r="F50" s="20" t="s">
        <v>28</v>
      </c>
      <c r="G50" s="16">
        <v>4</v>
      </c>
      <c r="H50" s="16"/>
      <c r="I50" s="17"/>
      <c r="J50" s="18"/>
      <c r="K50" s="66">
        <f t="shared" si="6"/>
        <v>0</v>
      </c>
      <c r="L50" s="69"/>
      <c r="M50" s="1" t="str">
        <f t="shared" si="0"/>
        <v>SINAPI</v>
      </c>
      <c r="P50" s="70"/>
    </row>
    <row r="51" spans="1:16" ht="45.75" customHeight="1" x14ac:dyDescent="0.25">
      <c r="A51" s="50" t="str">
        <f t="shared" si="1"/>
        <v>CP-39.10.240</v>
      </c>
      <c r="B51" s="13" t="s">
        <v>298</v>
      </c>
      <c r="C51" s="64" t="s">
        <v>154</v>
      </c>
      <c r="D51" s="65" t="s">
        <v>195</v>
      </c>
      <c r="E51" s="19" t="s">
        <v>62</v>
      </c>
      <c r="F51" s="20" t="s">
        <v>28</v>
      </c>
      <c r="G51" s="16">
        <v>6</v>
      </c>
      <c r="H51" s="16"/>
      <c r="I51" s="17"/>
      <c r="J51" s="18"/>
      <c r="K51" s="66">
        <f t="shared" si="6"/>
        <v>0</v>
      </c>
      <c r="L51" s="69"/>
      <c r="M51" s="1" t="str">
        <f t="shared" si="0"/>
        <v>SINAPI</v>
      </c>
      <c r="P51" s="70"/>
    </row>
    <row r="52" spans="1:16" ht="45.75" customHeight="1" x14ac:dyDescent="0.25">
      <c r="A52" s="50" t="str">
        <f t="shared" si="1"/>
        <v>CP-39.20.005</v>
      </c>
      <c r="B52" s="13" t="s">
        <v>299</v>
      </c>
      <c r="C52" s="64" t="s">
        <v>154</v>
      </c>
      <c r="D52" s="65" t="s">
        <v>196</v>
      </c>
      <c r="E52" s="19" t="s">
        <v>63</v>
      </c>
      <c r="F52" s="20" t="s">
        <v>28</v>
      </c>
      <c r="G52" s="16">
        <v>58</v>
      </c>
      <c r="H52" s="16"/>
      <c r="I52" s="17"/>
      <c r="J52" s="18"/>
      <c r="K52" s="66">
        <f t="shared" si="6"/>
        <v>0</v>
      </c>
      <c r="L52" s="69"/>
      <c r="M52" s="1" t="str">
        <f t="shared" si="0"/>
        <v>SINAPI</v>
      </c>
      <c r="P52" s="70"/>
    </row>
    <row r="53" spans="1:16" ht="45.75" customHeight="1" x14ac:dyDescent="0.25">
      <c r="A53" s="71">
        <f t="shared" si="1"/>
        <v>0</v>
      </c>
      <c r="B53" s="7" t="s">
        <v>64</v>
      </c>
      <c r="C53" s="58"/>
      <c r="D53" s="59"/>
      <c r="E53" s="8" t="s">
        <v>65</v>
      </c>
      <c r="F53" s="9"/>
      <c r="G53" s="10"/>
      <c r="H53" s="11"/>
      <c r="I53" s="11"/>
      <c r="J53" s="12"/>
      <c r="K53" s="68"/>
      <c r="L53" s="61"/>
      <c r="M53" s="1">
        <f t="shared" si="0"/>
        <v>0</v>
      </c>
    </row>
    <row r="54" spans="1:16" ht="45.75" customHeight="1" x14ac:dyDescent="0.25">
      <c r="A54" s="50" t="str">
        <f t="shared" si="1"/>
        <v>CP-38.05.040</v>
      </c>
      <c r="B54" s="13" t="s">
        <v>300</v>
      </c>
      <c r="C54" s="64" t="s">
        <v>156</v>
      </c>
      <c r="D54" s="65" t="s">
        <v>197</v>
      </c>
      <c r="E54" s="19" t="s">
        <v>66</v>
      </c>
      <c r="F54" s="20" t="s">
        <v>19</v>
      </c>
      <c r="G54" s="16">
        <v>554.86</v>
      </c>
      <c r="H54" s="16"/>
      <c r="I54" s="17"/>
      <c r="J54" s="18"/>
      <c r="K54" s="66">
        <f t="shared" ref="K54:K74" si="7">ROUND(IFERROR((J54*(1+$J$134)),""),2)</f>
        <v>0</v>
      </c>
      <c r="L54" s="69"/>
      <c r="M54" s="1" t="str">
        <f t="shared" si="0"/>
        <v>SINAPI/CDHU</v>
      </c>
      <c r="P54" s="70"/>
    </row>
    <row r="55" spans="1:16" ht="45.75" customHeight="1" x14ac:dyDescent="0.25">
      <c r="A55" s="50" t="str">
        <f t="shared" si="1"/>
        <v>CP-38.05.060</v>
      </c>
      <c r="B55" s="13" t="s">
        <v>301</v>
      </c>
      <c r="C55" s="64" t="s">
        <v>156</v>
      </c>
      <c r="D55" s="65" t="s">
        <v>198</v>
      </c>
      <c r="E55" s="19" t="s">
        <v>67</v>
      </c>
      <c r="F55" s="20" t="s">
        <v>19</v>
      </c>
      <c r="G55" s="16">
        <v>28.73</v>
      </c>
      <c r="H55" s="16"/>
      <c r="I55" s="17"/>
      <c r="J55" s="18"/>
      <c r="K55" s="66">
        <f t="shared" si="7"/>
        <v>0</v>
      </c>
      <c r="L55" s="69"/>
      <c r="M55" s="1" t="str">
        <f t="shared" si="0"/>
        <v>SINAPI/CDHU</v>
      </c>
      <c r="P55" s="70"/>
    </row>
    <row r="56" spans="1:16" ht="45.75" customHeight="1" x14ac:dyDescent="0.25">
      <c r="A56" s="50" t="str">
        <f t="shared" si="1"/>
        <v>CP-38.05.100</v>
      </c>
      <c r="B56" s="13" t="s">
        <v>302</v>
      </c>
      <c r="C56" s="64" t="s">
        <v>156</v>
      </c>
      <c r="D56" s="65" t="s">
        <v>199</v>
      </c>
      <c r="E56" s="19" t="s">
        <v>68</v>
      </c>
      <c r="F56" s="20" t="s">
        <v>19</v>
      </c>
      <c r="G56" s="16">
        <v>8.35</v>
      </c>
      <c r="H56" s="16"/>
      <c r="I56" s="17"/>
      <c r="J56" s="18"/>
      <c r="K56" s="66">
        <f t="shared" si="7"/>
        <v>0</v>
      </c>
      <c r="L56" s="69"/>
      <c r="M56" s="1" t="str">
        <f t="shared" si="0"/>
        <v>SINAPI/CDHU</v>
      </c>
      <c r="P56" s="70"/>
    </row>
    <row r="57" spans="1:16" ht="45.75" customHeight="1" x14ac:dyDescent="0.25">
      <c r="A57" s="50" t="str">
        <f t="shared" si="1"/>
        <v>CP-38.05.120</v>
      </c>
      <c r="B57" s="13" t="s">
        <v>303</v>
      </c>
      <c r="C57" s="64" t="s">
        <v>156</v>
      </c>
      <c r="D57" s="65" t="s">
        <v>200</v>
      </c>
      <c r="E57" s="19" t="s">
        <v>69</v>
      </c>
      <c r="F57" s="20" t="s">
        <v>19</v>
      </c>
      <c r="G57" s="16">
        <v>9.11</v>
      </c>
      <c r="H57" s="16"/>
      <c r="I57" s="17"/>
      <c r="J57" s="18"/>
      <c r="K57" s="66">
        <f t="shared" si="7"/>
        <v>0</v>
      </c>
      <c r="L57" s="69"/>
      <c r="M57" s="1" t="str">
        <f t="shared" si="0"/>
        <v>SINAPI/CDHU</v>
      </c>
      <c r="P57" s="70"/>
    </row>
    <row r="58" spans="1:16" ht="45.75" customHeight="1" x14ac:dyDescent="0.25">
      <c r="A58" s="50" t="str">
        <f t="shared" si="1"/>
        <v>CP-38.13.020</v>
      </c>
      <c r="B58" s="13" t="s">
        <v>304</v>
      </c>
      <c r="C58" s="64" t="s">
        <v>156</v>
      </c>
      <c r="D58" s="65" t="s">
        <v>201</v>
      </c>
      <c r="E58" s="19" t="s">
        <v>70</v>
      </c>
      <c r="F58" s="20" t="s">
        <v>19</v>
      </c>
      <c r="G58" s="16">
        <v>398.7</v>
      </c>
      <c r="H58" s="16"/>
      <c r="I58" s="17"/>
      <c r="J58" s="18"/>
      <c r="K58" s="66">
        <f t="shared" si="7"/>
        <v>0</v>
      </c>
      <c r="L58" s="69"/>
      <c r="M58" s="1" t="str">
        <f t="shared" si="0"/>
        <v>SINAPI/CDHU</v>
      </c>
      <c r="P58" s="70"/>
    </row>
    <row r="59" spans="1:16" ht="45.75" customHeight="1" x14ac:dyDescent="0.25">
      <c r="A59" s="50" t="str">
        <f t="shared" si="1"/>
        <v>CP-38.07.340</v>
      </c>
      <c r="B59" s="13" t="s">
        <v>305</v>
      </c>
      <c r="C59" s="64" t="s">
        <v>156</v>
      </c>
      <c r="D59" s="65" t="s">
        <v>202</v>
      </c>
      <c r="E59" s="19" t="s">
        <v>71</v>
      </c>
      <c r="F59" s="20" t="s">
        <v>19</v>
      </c>
      <c r="G59" s="16">
        <v>409.78499999999997</v>
      </c>
      <c r="H59" s="16"/>
      <c r="I59" s="17"/>
      <c r="J59" s="18"/>
      <c r="K59" s="66">
        <f t="shared" si="7"/>
        <v>0</v>
      </c>
      <c r="L59" s="69"/>
      <c r="M59" s="1" t="str">
        <f t="shared" si="0"/>
        <v>SINAPI/CDHU</v>
      </c>
      <c r="P59" s="70"/>
    </row>
    <row r="60" spans="1:16" ht="45.75" customHeight="1" x14ac:dyDescent="0.25">
      <c r="A60" s="50" t="str">
        <f t="shared" si="1"/>
        <v>CP-38.07.050</v>
      </c>
      <c r="B60" s="13" t="s">
        <v>306</v>
      </c>
      <c r="C60" s="64" t="s">
        <v>156</v>
      </c>
      <c r="D60" s="65" t="s">
        <v>203</v>
      </c>
      <c r="E60" s="19" t="s">
        <v>72</v>
      </c>
      <c r="F60" s="20" t="s">
        <v>19</v>
      </c>
      <c r="G60" s="16">
        <v>409.78499999999997</v>
      </c>
      <c r="H60" s="16"/>
      <c r="I60" s="17"/>
      <c r="J60" s="18"/>
      <c r="K60" s="66">
        <f t="shared" si="7"/>
        <v>0</v>
      </c>
      <c r="L60" s="69"/>
      <c r="M60" s="1" t="str">
        <f t="shared" si="0"/>
        <v>SINAPI/CDHU</v>
      </c>
      <c r="P60" s="70"/>
    </row>
    <row r="61" spans="1:16" ht="45.75" customHeight="1" x14ac:dyDescent="0.25">
      <c r="A61" s="50" t="str">
        <f t="shared" si="1"/>
        <v>CP-38.21.330</v>
      </c>
      <c r="B61" s="13" t="s">
        <v>307</v>
      </c>
      <c r="C61" s="64" t="s">
        <v>156</v>
      </c>
      <c r="D61" s="65" t="s">
        <v>204</v>
      </c>
      <c r="E61" s="19" t="s">
        <v>73</v>
      </c>
      <c r="F61" s="20" t="s">
        <v>19</v>
      </c>
      <c r="G61" s="16">
        <v>60.85</v>
      </c>
      <c r="H61" s="16"/>
      <c r="I61" s="17"/>
      <c r="J61" s="18"/>
      <c r="K61" s="66">
        <f t="shared" si="7"/>
        <v>0</v>
      </c>
      <c r="L61" s="69"/>
      <c r="M61" s="1" t="str">
        <f t="shared" si="0"/>
        <v>SINAPI/CDHU</v>
      </c>
      <c r="P61" s="70"/>
    </row>
    <row r="62" spans="1:16" ht="45.75" customHeight="1" x14ac:dyDescent="0.25">
      <c r="A62" s="50" t="str">
        <f t="shared" si="1"/>
        <v>CP-38.22.640</v>
      </c>
      <c r="B62" s="13" t="s">
        <v>308</v>
      </c>
      <c r="C62" s="64" t="s">
        <v>156</v>
      </c>
      <c r="D62" s="65" t="s">
        <v>205</v>
      </c>
      <c r="E62" s="19" t="s">
        <v>74</v>
      </c>
      <c r="F62" s="20" t="s">
        <v>19</v>
      </c>
      <c r="G62" s="16">
        <v>60.85</v>
      </c>
      <c r="H62" s="16"/>
      <c r="I62" s="17"/>
      <c r="J62" s="18"/>
      <c r="K62" s="66">
        <f t="shared" si="7"/>
        <v>0</v>
      </c>
      <c r="L62" s="69"/>
      <c r="M62" s="1" t="str">
        <f t="shared" si="0"/>
        <v>SINAPI/CDHU</v>
      </c>
      <c r="P62" s="70"/>
    </row>
    <row r="63" spans="1:16" ht="45.75" customHeight="1" x14ac:dyDescent="0.25">
      <c r="A63" s="50" t="str">
        <f t="shared" si="1"/>
        <v>CP-38.23.130</v>
      </c>
      <c r="B63" s="13" t="s">
        <v>309</v>
      </c>
      <c r="C63" s="64" t="s">
        <v>156</v>
      </c>
      <c r="D63" s="65" t="s">
        <v>206</v>
      </c>
      <c r="E63" s="19" t="s">
        <v>75</v>
      </c>
      <c r="F63" s="20" t="s">
        <v>28</v>
      </c>
      <c r="G63" s="16">
        <v>41</v>
      </c>
      <c r="H63" s="16"/>
      <c r="I63" s="17"/>
      <c r="J63" s="18"/>
      <c r="K63" s="66">
        <f t="shared" si="7"/>
        <v>0</v>
      </c>
      <c r="L63" s="69"/>
      <c r="M63" s="1" t="str">
        <f t="shared" si="0"/>
        <v>SINAPI/CDHU</v>
      </c>
      <c r="P63" s="70"/>
    </row>
    <row r="64" spans="1:16" ht="45.75" customHeight="1" x14ac:dyDescent="0.25">
      <c r="A64" s="50" t="str">
        <f t="shared" si="1"/>
        <v>CP-38.07.130</v>
      </c>
      <c r="B64" s="13" t="s">
        <v>310</v>
      </c>
      <c r="C64" s="64" t="s">
        <v>156</v>
      </c>
      <c r="D64" s="65" t="s">
        <v>207</v>
      </c>
      <c r="E64" s="19" t="s">
        <v>76</v>
      </c>
      <c r="F64" s="20" t="s">
        <v>28</v>
      </c>
      <c r="G64" s="16">
        <v>42</v>
      </c>
      <c r="H64" s="16"/>
      <c r="I64" s="17"/>
      <c r="J64" s="18"/>
      <c r="K64" s="66">
        <f t="shared" si="7"/>
        <v>0</v>
      </c>
      <c r="L64" s="69"/>
      <c r="M64" s="1" t="str">
        <f t="shared" si="0"/>
        <v>SINAPI/CDHU</v>
      </c>
      <c r="P64" s="70"/>
    </row>
    <row r="65" spans="1:16" ht="45.75" customHeight="1" x14ac:dyDescent="0.25">
      <c r="A65" s="50" t="str">
        <f>D65</f>
        <v>CP-38.07.120</v>
      </c>
      <c r="B65" s="13" t="s">
        <v>311</v>
      </c>
      <c r="C65" s="64" t="s">
        <v>156</v>
      </c>
      <c r="D65" s="65" t="s">
        <v>208</v>
      </c>
      <c r="E65" s="19" t="s">
        <v>77</v>
      </c>
      <c r="F65" s="20" t="s">
        <v>28</v>
      </c>
      <c r="G65" s="16">
        <v>7</v>
      </c>
      <c r="H65" s="16"/>
      <c r="I65" s="17"/>
      <c r="J65" s="18"/>
      <c r="K65" s="66">
        <f t="shared" si="7"/>
        <v>0</v>
      </c>
      <c r="L65" s="69"/>
      <c r="M65" s="1" t="str">
        <f>C65</f>
        <v>SINAPI/CDHU</v>
      </c>
      <c r="P65" s="70"/>
    </row>
    <row r="66" spans="1:16" ht="45.75" customHeight="1" x14ac:dyDescent="0.25">
      <c r="A66" s="50" t="str">
        <f>D66</f>
        <v>CP-38.07.134</v>
      </c>
      <c r="B66" s="13" t="s">
        <v>312</v>
      </c>
      <c r="C66" s="64" t="s">
        <v>156</v>
      </c>
      <c r="D66" s="65" t="s">
        <v>209</v>
      </c>
      <c r="E66" s="19" t="s">
        <v>78</v>
      </c>
      <c r="F66" s="20" t="s">
        <v>28</v>
      </c>
      <c r="G66" s="16">
        <v>9</v>
      </c>
      <c r="H66" s="16"/>
      <c r="I66" s="17"/>
      <c r="J66" s="18"/>
      <c r="K66" s="66">
        <f t="shared" si="7"/>
        <v>0</v>
      </c>
      <c r="L66" s="69"/>
      <c r="M66" s="1" t="str">
        <f>C66</f>
        <v>SINAPI/CDHU</v>
      </c>
      <c r="P66" s="70"/>
    </row>
    <row r="67" spans="1:16" ht="45.75" customHeight="1" x14ac:dyDescent="0.25">
      <c r="A67" s="50">
        <f t="shared" si="1"/>
        <v>95801</v>
      </c>
      <c r="B67" s="13" t="s">
        <v>313</v>
      </c>
      <c r="C67" s="64" t="s">
        <v>154</v>
      </c>
      <c r="D67" s="65">
        <v>95801</v>
      </c>
      <c r="E67" s="19" t="s">
        <v>79</v>
      </c>
      <c r="F67" s="20" t="s">
        <v>28</v>
      </c>
      <c r="G67" s="16">
        <v>243</v>
      </c>
      <c r="H67" s="16"/>
      <c r="I67" s="17"/>
      <c r="J67" s="18"/>
      <c r="K67" s="66">
        <f t="shared" si="7"/>
        <v>0</v>
      </c>
      <c r="L67" s="69"/>
      <c r="M67" s="1" t="str">
        <f t="shared" si="0"/>
        <v>SINAPI</v>
      </c>
      <c r="P67" s="70"/>
    </row>
    <row r="68" spans="1:16" ht="45.75" customHeight="1" x14ac:dyDescent="0.25">
      <c r="A68" s="50">
        <f t="shared" si="1"/>
        <v>95802</v>
      </c>
      <c r="B68" s="13" t="s">
        <v>314</v>
      </c>
      <c r="C68" s="64" t="s">
        <v>154</v>
      </c>
      <c r="D68" s="65">
        <v>95802</v>
      </c>
      <c r="E68" s="19" t="s">
        <v>80</v>
      </c>
      <c r="F68" s="20" t="s">
        <v>28</v>
      </c>
      <c r="G68" s="16">
        <v>4</v>
      </c>
      <c r="H68" s="16"/>
      <c r="I68" s="17"/>
      <c r="J68" s="18"/>
      <c r="K68" s="66">
        <f t="shared" si="7"/>
        <v>0</v>
      </c>
      <c r="L68" s="69"/>
      <c r="M68" s="1" t="str">
        <f t="shared" si="0"/>
        <v>SINAPI</v>
      </c>
      <c r="P68" s="70"/>
    </row>
    <row r="69" spans="1:16" ht="45.75" customHeight="1" x14ac:dyDescent="0.25">
      <c r="A69" s="50" t="str">
        <f t="shared" si="1"/>
        <v>CP-40.06.100</v>
      </c>
      <c r="B69" s="13" t="s">
        <v>315</v>
      </c>
      <c r="C69" s="64" t="s">
        <v>154</v>
      </c>
      <c r="D69" s="65" t="s">
        <v>210</v>
      </c>
      <c r="E69" s="19" t="s">
        <v>81</v>
      </c>
      <c r="F69" s="20" t="s">
        <v>82</v>
      </c>
      <c r="G69" s="16">
        <v>4</v>
      </c>
      <c r="H69" s="16"/>
      <c r="I69" s="17"/>
      <c r="J69" s="18"/>
      <c r="K69" s="66">
        <f t="shared" si="7"/>
        <v>0</v>
      </c>
      <c r="L69" s="69"/>
      <c r="M69" s="1" t="str">
        <f t="shared" ref="M69:M131" si="8">C69</f>
        <v>SINAPI</v>
      </c>
      <c r="P69" s="70"/>
    </row>
    <row r="70" spans="1:16" ht="45.75" customHeight="1" x14ac:dyDescent="0.25">
      <c r="A70" s="50" t="str">
        <f t="shared" si="1"/>
        <v>CP-40.06.120</v>
      </c>
      <c r="B70" s="13" t="s">
        <v>316</v>
      </c>
      <c r="C70" s="64" t="s">
        <v>154</v>
      </c>
      <c r="D70" s="65" t="s">
        <v>211</v>
      </c>
      <c r="E70" s="19" t="s">
        <v>83</v>
      </c>
      <c r="F70" s="20" t="s">
        <v>82</v>
      </c>
      <c r="G70" s="16">
        <v>2</v>
      </c>
      <c r="H70" s="16"/>
      <c r="I70" s="17"/>
      <c r="J70" s="18"/>
      <c r="K70" s="66">
        <f t="shared" si="7"/>
        <v>0</v>
      </c>
      <c r="L70" s="69"/>
      <c r="M70" s="1" t="str">
        <f t="shared" si="8"/>
        <v>SINAPI</v>
      </c>
      <c r="P70" s="70"/>
    </row>
    <row r="71" spans="1:16" ht="45.75" customHeight="1" x14ac:dyDescent="0.25">
      <c r="A71" s="50" t="str">
        <f t="shared" si="1"/>
        <v>CP-40.02.020</v>
      </c>
      <c r="B71" s="13" t="s">
        <v>317</v>
      </c>
      <c r="C71" s="64" t="s">
        <v>156</v>
      </c>
      <c r="D71" s="65" t="s">
        <v>212</v>
      </c>
      <c r="E71" s="19" t="s">
        <v>84</v>
      </c>
      <c r="F71" s="20" t="s">
        <v>28</v>
      </c>
      <c r="G71" s="16">
        <v>4</v>
      </c>
      <c r="H71" s="16"/>
      <c r="I71" s="17"/>
      <c r="J71" s="18"/>
      <c r="K71" s="66">
        <f t="shared" si="7"/>
        <v>0</v>
      </c>
      <c r="L71" s="69"/>
      <c r="M71" s="1" t="str">
        <f t="shared" si="8"/>
        <v>SINAPI/CDHU</v>
      </c>
      <c r="P71" s="70"/>
    </row>
    <row r="72" spans="1:16" ht="45.75" customHeight="1" x14ac:dyDescent="0.25">
      <c r="A72" s="50" t="str">
        <f t="shared" ref="A72:A102" si="9">D72</f>
        <v>CP-40.02.060</v>
      </c>
      <c r="B72" s="13" t="s">
        <v>318</v>
      </c>
      <c r="C72" s="64" t="s">
        <v>154</v>
      </c>
      <c r="D72" s="65" t="s">
        <v>213</v>
      </c>
      <c r="E72" s="19" t="s">
        <v>85</v>
      </c>
      <c r="F72" s="20" t="s">
        <v>28</v>
      </c>
      <c r="G72" s="16">
        <v>15</v>
      </c>
      <c r="H72" s="16"/>
      <c r="I72" s="17"/>
      <c r="J72" s="18"/>
      <c r="K72" s="66">
        <f t="shared" si="7"/>
        <v>0</v>
      </c>
      <c r="L72" s="69"/>
      <c r="M72" s="1" t="str">
        <f t="shared" si="8"/>
        <v>SINAPI</v>
      </c>
      <c r="P72" s="70"/>
    </row>
    <row r="73" spans="1:16" ht="45.75" customHeight="1" x14ac:dyDescent="0.25">
      <c r="A73" s="50" t="str">
        <f t="shared" si="9"/>
        <v>CP-15.03.150</v>
      </c>
      <c r="B73" s="13" t="s">
        <v>319</v>
      </c>
      <c r="C73" s="64" t="s">
        <v>156</v>
      </c>
      <c r="D73" s="65" t="s">
        <v>214</v>
      </c>
      <c r="E73" s="19" t="s">
        <v>86</v>
      </c>
      <c r="F73" s="20" t="s">
        <v>37</v>
      </c>
      <c r="G73" s="16">
        <v>120.26304</v>
      </c>
      <c r="H73" s="16"/>
      <c r="I73" s="17"/>
      <c r="J73" s="18"/>
      <c r="K73" s="66">
        <f t="shared" si="7"/>
        <v>0</v>
      </c>
      <c r="L73" s="69"/>
      <c r="M73" s="1" t="str">
        <f t="shared" si="8"/>
        <v>SINAPI/CDHU</v>
      </c>
      <c r="P73" s="70"/>
    </row>
    <row r="74" spans="1:16" ht="45.75" customHeight="1" x14ac:dyDescent="0.25">
      <c r="A74" s="50" t="str">
        <f t="shared" si="9"/>
        <v>33.07.140</v>
      </c>
      <c r="B74" s="13" t="s">
        <v>320</v>
      </c>
      <c r="C74" s="64" t="s">
        <v>215</v>
      </c>
      <c r="D74" s="65" t="s">
        <v>216</v>
      </c>
      <c r="E74" s="19" t="s">
        <v>87</v>
      </c>
      <c r="F74" s="20" t="s">
        <v>37</v>
      </c>
      <c r="G74" s="16">
        <v>120.26304</v>
      </c>
      <c r="H74" s="16"/>
      <c r="I74" s="17"/>
      <c r="J74" s="18"/>
      <c r="K74" s="66">
        <f t="shared" si="7"/>
        <v>0</v>
      </c>
      <c r="L74" s="69"/>
      <c r="M74" s="1" t="str">
        <f t="shared" si="8"/>
        <v>CDHU</v>
      </c>
      <c r="P74" s="70"/>
    </row>
    <row r="75" spans="1:16" ht="45.75" customHeight="1" x14ac:dyDescent="0.25">
      <c r="A75" s="71">
        <f t="shared" si="9"/>
        <v>0</v>
      </c>
      <c r="B75" s="7" t="s">
        <v>88</v>
      </c>
      <c r="C75" s="58"/>
      <c r="D75" s="59"/>
      <c r="E75" s="8" t="s">
        <v>89</v>
      </c>
      <c r="F75" s="9"/>
      <c r="G75" s="10"/>
      <c r="H75" s="11"/>
      <c r="I75" s="11"/>
      <c r="J75" s="12"/>
      <c r="K75" s="68"/>
      <c r="L75" s="61"/>
      <c r="M75" s="1">
        <f t="shared" si="8"/>
        <v>0</v>
      </c>
    </row>
    <row r="76" spans="1:16" ht="45.75" customHeight="1" x14ac:dyDescent="0.25">
      <c r="A76" s="50" t="str">
        <f t="shared" si="9"/>
        <v>CP-40.04.450</v>
      </c>
      <c r="B76" s="13" t="s">
        <v>321</v>
      </c>
      <c r="C76" s="64" t="s">
        <v>154</v>
      </c>
      <c r="D76" s="65" t="s">
        <v>217</v>
      </c>
      <c r="E76" s="19" t="s">
        <v>90</v>
      </c>
      <c r="F76" s="20" t="s">
        <v>82</v>
      </c>
      <c r="G76" s="16">
        <v>130</v>
      </c>
      <c r="H76" s="16"/>
      <c r="I76" s="17"/>
      <c r="J76" s="18"/>
      <c r="K76" s="66">
        <f t="shared" ref="K76:K81" si="10">ROUND(IFERROR((J76*(1+$J$134)),""),2)</f>
        <v>0</v>
      </c>
      <c r="L76" s="69"/>
      <c r="M76" s="1" t="str">
        <f t="shared" si="8"/>
        <v>SINAPI</v>
      </c>
      <c r="P76" s="70"/>
    </row>
    <row r="77" spans="1:16" ht="45.75" customHeight="1" x14ac:dyDescent="0.25">
      <c r="A77" s="50" t="str">
        <f t="shared" si="9"/>
        <v>CP-40.04.460</v>
      </c>
      <c r="B77" s="13" t="s">
        <v>322</v>
      </c>
      <c r="C77" s="64" t="s">
        <v>154</v>
      </c>
      <c r="D77" s="65" t="s">
        <v>218</v>
      </c>
      <c r="E77" s="19" t="s">
        <v>91</v>
      </c>
      <c r="F77" s="20" t="s">
        <v>82</v>
      </c>
      <c r="G77" s="16">
        <v>9</v>
      </c>
      <c r="H77" s="16"/>
      <c r="I77" s="17"/>
      <c r="J77" s="18"/>
      <c r="K77" s="66">
        <f t="shared" si="10"/>
        <v>0</v>
      </c>
      <c r="L77" s="69"/>
      <c r="M77" s="1" t="str">
        <f t="shared" si="8"/>
        <v>SINAPI</v>
      </c>
      <c r="P77" s="70"/>
    </row>
    <row r="78" spans="1:16" ht="45.75" customHeight="1" x14ac:dyDescent="0.25">
      <c r="A78" s="50" t="str">
        <f t="shared" si="9"/>
        <v>CP-40.04.230</v>
      </c>
      <c r="B78" s="13" t="s">
        <v>323</v>
      </c>
      <c r="C78" s="64" t="s">
        <v>156</v>
      </c>
      <c r="D78" s="65" t="s">
        <v>219</v>
      </c>
      <c r="E78" s="19" t="s">
        <v>92</v>
      </c>
      <c r="F78" s="20" t="s">
        <v>82</v>
      </c>
      <c r="G78" s="16">
        <v>153</v>
      </c>
      <c r="H78" s="16"/>
      <c r="I78" s="17"/>
      <c r="J78" s="18"/>
      <c r="K78" s="66">
        <f t="shared" si="10"/>
        <v>0</v>
      </c>
      <c r="L78" s="69"/>
      <c r="M78" s="1" t="str">
        <f t="shared" si="8"/>
        <v>SINAPI/CDHU</v>
      </c>
      <c r="P78" s="70"/>
    </row>
    <row r="79" spans="1:16" ht="45.75" customHeight="1" x14ac:dyDescent="0.25">
      <c r="A79" s="50" t="str">
        <f t="shared" si="9"/>
        <v>CP-40.05.020</v>
      </c>
      <c r="B79" s="13" t="s">
        <v>324</v>
      </c>
      <c r="C79" s="64" t="s">
        <v>154</v>
      </c>
      <c r="D79" s="65" t="s">
        <v>220</v>
      </c>
      <c r="E79" s="19" t="s">
        <v>93</v>
      </c>
      <c r="F79" s="20" t="s">
        <v>82</v>
      </c>
      <c r="G79" s="16">
        <v>38</v>
      </c>
      <c r="H79" s="16"/>
      <c r="I79" s="17"/>
      <c r="J79" s="18"/>
      <c r="K79" s="66">
        <f t="shared" si="10"/>
        <v>0</v>
      </c>
      <c r="L79" s="69"/>
      <c r="M79" s="1" t="str">
        <f t="shared" si="8"/>
        <v>SINAPI</v>
      </c>
      <c r="P79" s="70"/>
    </row>
    <row r="80" spans="1:16" ht="45.75" customHeight="1" x14ac:dyDescent="0.25">
      <c r="A80" s="50" t="str">
        <f t="shared" si="9"/>
        <v>CP-40.05.080</v>
      </c>
      <c r="B80" s="13" t="s">
        <v>325</v>
      </c>
      <c r="C80" s="64" t="s">
        <v>156</v>
      </c>
      <c r="D80" s="65" t="s">
        <v>221</v>
      </c>
      <c r="E80" s="19" t="s">
        <v>94</v>
      </c>
      <c r="F80" s="20" t="s">
        <v>82</v>
      </c>
      <c r="G80" s="16">
        <v>4</v>
      </c>
      <c r="H80" s="16"/>
      <c r="I80" s="17"/>
      <c r="J80" s="18"/>
      <c r="K80" s="66">
        <f t="shared" si="10"/>
        <v>0</v>
      </c>
      <c r="L80" s="69"/>
      <c r="M80" s="1" t="str">
        <f t="shared" si="8"/>
        <v>SINAPI/CDHU</v>
      </c>
      <c r="P80" s="70"/>
    </row>
    <row r="81" spans="1:16" ht="45.75" customHeight="1" x14ac:dyDescent="0.25">
      <c r="A81" s="50" t="str">
        <f t="shared" si="9"/>
        <v>CP-40.20.240</v>
      </c>
      <c r="B81" s="13" t="s">
        <v>326</v>
      </c>
      <c r="C81" s="64" t="s">
        <v>156</v>
      </c>
      <c r="D81" s="65" t="s">
        <v>222</v>
      </c>
      <c r="E81" s="19" t="s">
        <v>149</v>
      </c>
      <c r="F81" s="20" t="s">
        <v>82</v>
      </c>
      <c r="G81" s="16">
        <v>153</v>
      </c>
      <c r="H81" s="16"/>
      <c r="I81" s="17"/>
      <c r="J81" s="18"/>
      <c r="K81" s="66">
        <f t="shared" si="10"/>
        <v>0</v>
      </c>
      <c r="L81" s="69"/>
      <c r="M81" s="1" t="str">
        <f t="shared" si="8"/>
        <v>SINAPI/CDHU</v>
      </c>
      <c r="P81" s="70"/>
    </row>
    <row r="82" spans="1:16" ht="45.75" customHeight="1" x14ac:dyDescent="0.25">
      <c r="A82" s="71">
        <f t="shared" si="9"/>
        <v>0</v>
      </c>
      <c r="B82" s="7" t="s">
        <v>95</v>
      </c>
      <c r="C82" s="58"/>
      <c r="D82" s="59"/>
      <c r="E82" s="8" t="s">
        <v>96</v>
      </c>
      <c r="F82" s="9"/>
      <c r="G82" s="10"/>
      <c r="H82" s="11"/>
      <c r="I82" s="11"/>
      <c r="J82" s="12"/>
      <c r="K82" s="68"/>
      <c r="L82" s="61"/>
      <c r="M82" s="1">
        <f t="shared" si="8"/>
        <v>0</v>
      </c>
    </row>
    <row r="83" spans="1:16" ht="45.75" customHeight="1" x14ac:dyDescent="0.25">
      <c r="A83" s="50" t="str">
        <f>D83</f>
        <v>CP-41.14.620</v>
      </c>
      <c r="B83" s="13" t="s">
        <v>327</v>
      </c>
      <c r="C83" s="64" t="s">
        <v>156</v>
      </c>
      <c r="D83" s="65" t="s">
        <v>223</v>
      </c>
      <c r="E83" s="19" t="s">
        <v>97</v>
      </c>
      <c r="F83" s="20" t="s">
        <v>28</v>
      </c>
      <c r="G83" s="16">
        <v>135</v>
      </c>
      <c r="H83" s="16"/>
      <c r="I83" s="17"/>
      <c r="J83" s="18"/>
      <c r="K83" s="66">
        <f t="shared" ref="K83:K96" si="11">ROUND(IFERROR((J83*(1+$J$134)),""),2)</f>
        <v>0</v>
      </c>
      <c r="L83" s="69"/>
      <c r="M83" s="1" t="str">
        <f>C83</f>
        <v>SINAPI/CDHU</v>
      </c>
      <c r="N83" s="70"/>
      <c r="P83" s="70"/>
    </row>
    <row r="84" spans="1:16" ht="45.75" customHeight="1" x14ac:dyDescent="0.25">
      <c r="A84" s="50" t="str">
        <f t="shared" si="9"/>
        <v>CP-41.14.600</v>
      </c>
      <c r="B84" s="13" t="s">
        <v>328</v>
      </c>
      <c r="C84" s="64" t="s">
        <v>156</v>
      </c>
      <c r="D84" s="65" t="s">
        <v>224</v>
      </c>
      <c r="E84" s="19" t="s">
        <v>98</v>
      </c>
      <c r="F84" s="20" t="s">
        <v>28</v>
      </c>
      <c r="G84" s="16">
        <v>19</v>
      </c>
      <c r="H84" s="16"/>
      <c r="I84" s="17"/>
      <c r="J84" s="18"/>
      <c r="K84" s="66">
        <f t="shared" si="11"/>
        <v>0</v>
      </c>
      <c r="L84" s="69"/>
      <c r="M84" s="1" t="str">
        <f t="shared" si="8"/>
        <v>SINAPI/CDHU</v>
      </c>
      <c r="P84" s="70"/>
    </row>
    <row r="85" spans="1:16" ht="45.75" customHeight="1" x14ac:dyDescent="0.25">
      <c r="A85" s="50" t="str">
        <f>D85</f>
        <v>200-060</v>
      </c>
      <c r="B85" s="13" t="s">
        <v>329</v>
      </c>
      <c r="C85" s="64" t="s">
        <v>174</v>
      </c>
      <c r="D85" s="65" t="s">
        <v>225</v>
      </c>
      <c r="E85" s="19" t="s">
        <v>258</v>
      </c>
      <c r="F85" s="20" t="s">
        <v>28</v>
      </c>
      <c r="G85" s="16">
        <v>308</v>
      </c>
      <c r="H85" s="16"/>
      <c r="I85" s="17"/>
      <c r="J85" s="18"/>
      <c r="K85" s="66">
        <f t="shared" si="11"/>
        <v>0</v>
      </c>
      <c r="L85" s="69"/>
      <c r="M85" s="1" t="str">
        <f>C85</f>
        <v>SINAPI/COTAÇÃO</v>
      </c>
      <c r="P85" s="70"/>
    </row>
    <row r="86" spans="1:16" ht="45.75" customHeight="1" x14ac:dyDescent="0.25">
      <c r="A86" s="50" t="str">
        <f t="shared" ref="A86" si="12">D86</f>
        <v>CP-41.14.530</v>
      </c>
      <c r="B86" s="13" t="s">
        <v>330</v>
      </c>
      <c r="C86" s="64" t="s">
        <v>174</v>
      </c>
      <c r="D86" s="65" t="s">
        <v>226</v>
      </c>
      <c r="E86" s="19" t="s">
        <v>99</v>
      </c>
      <c r="F86" s="20" t="s">
        <v>28</v>
      </c>
      <c r="G86" s="16">
        <v>11</v>
      </c>
      <c r="H86" s="16"/>
      <c r="I86" s="17"/>
      <c r="J86" s="18"/>
      <c r="K86" s="66">
        <f t="shared" si="11"/>
        <v>0</v>
      </c>
      <c r="L86" s="69"/>
      <c r="M86" s="1" t="str">
        <f t="shared" ref="M86" si="13">C86</f>
        <v>SINAPI/COTAÇÃO</v>
      </c>
      <c r="P86" s="70"/>
    </row>
    <row r="87" spans="1:16" ht="45.75" customHeight="1" x14ac:dyDescent="0.25">
      <c r="A87" s="50" t="str">
        <f>D87</f>
        <v>CP-200.580</v>
      </c>
      <c r="B87" s="13" t="s">
        <v>331</v>
      </c>
      <c r="C87" s="64" t="s">
        <v>174</v>
      </c>
      <c r="D87" s="65" t="s">
        <v>227</v>
      </c>
      <c r="E87" s="19" t="s">
        <v>100</v>
      </c>
      <c r="F87" s="20" t="s">
        <v>28</v>
      </c>
      <c r="G87" s="16">
        <v>22</v>
      </c>
      <c r="H87" s="16"/>
      <c r="I87" s="17"/>
      <c r="J87" s="18"/>
      <c r="K87" s="66">
        <f t="shared" si="11"/>
        <v>0</v>
      </c>
      <c r="L87" s="69"/>
      <c r="M87" s="1" t="str">
        <f>C87</f>
        <v>SINAPI/COTAÇÃO</v>
      </c>
      <c r="P87" s="70"/>
    </row>
    <row r="88" spans="1:16" ht="45.75" customHeight="1" x14ac:dyDescent="0.25">
      <c r="A88" s="50" t="str">
        <f t="shared" ref="A88" si="14">D88</f>
        <v>CP-200.090</v>
      </c>
      <c r="B88" s="13" t="s">
        <v>332</v>
      </c>
      <c r="C88" s="64" t="s">
        <v>174</v>
      </c>
      <c r="D88" s="65" t="s">
        <v>228</v>
      </c>
      <c r="E88" s="19" t="s">
        <v>101</v>
      </c>
      <c r="F88" s="20" t="s">
        <v>28</v>
      </c>
      <c r="G88" s="16">
        <v>8</v>
      </c>
      <c r="H88" s="16"/>
      <c r="I88" s="17"/>
      <c r="J88" s="18"/>
      <c r="K88" s="66">
        <f t="shared" si="11"/>
        <v>0</v>
      </c>
      <c r="L88" s="69"/>
      <c r="M88" s="1" t="str">
        <f t="shared" ref="M88" si="15">C88</f>
        <v>SINAPI/COTAÇÃO</v>
      </c>
      <c r="P88" s="70"/>
    </row>
    <row r="89" spans="1:16" ht="45.75" customHeight="1" x14ac:dyDescent="0.25">
      <c r="A89" s="50" t="str">
        <f>D89</f>
        <v>CP-41.13.200</v>
      </c>
      <c r="B89" s="13" t="s">
        <v>333</v>
      </c>
      <c r="C89" s="64" t="s">
        <v>154</v>
      </c>
      <c r="D89" s="65" t="s">
        <v>229</v>
      </c>
      <c r="E89" s="19" t="s">
        <v>102</v>
      </c>
      <c r="F89" s="20" t="s">
        <v>28</v>
      </c>
      <c r="G89" s="16">
        <v>2</v>
      </c>
      <c r="H89" s="16"/>
      <c r="I89" s="17"/>
      <c r="J89" s="18"/>
      <c r="K89" s="66">
        <f t="shared" si="11"/>
        <v>0</v>
      </c>
      <c r="L89" s="69"/>
      <c r="M89" s="1" t="str">
        <f>C89</f>
        <v>SINAPI</v>
      </c>
      <c r="P89" s="70"/>
    </row>
    <row r="90" spans="1:16" ht="45.75" customHeight="1" x14ac:dyDescent="0.25">
      <c r="A90" s="50" t="str">
        <f>D90</f>
        <v>CP-41.02.580</v>
      </c>
      <c r="B90" s="13" t="s">
        <v>334</v>
      </c>
      <c r="C90" s="64" t="s">
        <v>156</v>
      </c>
      <c r="D90" s="65" t="s">
        <v>230</v>
      </c>
      <c r="E90" s="19" t="s">
        <v>103</v>
      </c>
      <c r="F90" s="20" t="s">
        <v>28</v>
      </c>
      <c r="G90" s="16">
        <v>2</v>
      </c>
      <c r="H90" s="16"/>
      <c r="I90" s="17"/>
      <c r="J90" s="18"/>
      <c r="K90" s="66">
        <f t="shared" si="11"/>
        <v>0</v>
      </c>
      <c r="L90" s="69"/>
      <c r="M90" s="1" t="str">
        <f>C90</f>
        <v>SINAPI/CDHU</v>
      </c>
      <c r="P90" s="70"/>
    </row>
    <row r="91" spans="1:16" ht="45.75" customHeight="1" x14ac:dyDescent="0.25">
      <c r="A91" s="50" t="str">
        <f t="shared" si="9"/>
        <v>CP-50.05.492</v>
      </c>
      <c r="B91" s="13" t="s">
        <v>335</v>
      </c>
      <c r="C91" s="64" t="s">
        <v>156</v>
      </c>
      <c r="D91" s="65" t="s">
        <v>231</v>
      </c>
      <c r="E91" s="19" t="s">
        <v>104</v>
      </c>
      <c r="F91" s="20" t="s">
        <v>28</v>
      </c>
      <c r="G91" s="16">
        <v>2</v>
      </c>
      <c r="H91" s="16"/>
      <c r="I91" s="17"/>
      <c r="J91" s="18"/>
      <c r="K91" s="66">
        <f t="shared" si="11"/>
        <v>0</v>
      </c>
      <c r="L91" s="69"/>
      <c r="M91" s="1" t="str">
        <f t="shared" si="8"/>
        <v>SINAPI/CDHU</v>
      </c>
      <c r="P91" s="70"/>
    </row>
    <row r="92" spans="1:16" ht="45.75" customHeight="1" x14ac:dyDescent="0.25">
      <c r="A92" s="50">
        <f t="shared" si="9"/>
        <v>101656</v>
      </c>
      <c r="B92" s="13" t="s">
        <v>336</v>
      </c>
      <c r="C92" s="64" t="s">
        <v>154</v>
      </c>
      <c r="D92" s="65">
        <v>101656</v>
      </c>
      <c r="E92" s="19" t="s">
        <v>105</v>
      </c>
      <c r="F92" s="20" t="s">
        <v>28</v>
      </c>
      <c r="G92" s="16">
        <v>22</v>
      </c>
      <c r="H92" s="16"/>
      <c r="I92" s="17"/>
      <c r="J92" s="18"/>
      <c r="K92" s="66">
        <f t="shared" si="11"/>
        <v>0</v>
      </c>
      <c r="L92" s="69"/>
      <c r="M92" s="1" t="str">
        <f t="shared" si="8"/>
        <v>SINAPI</v>
      </c>
      <c r="P92" s="70"/>
    </row>
    <row r="93" spans="1:16" ht="45.75" customHeight="1" x14ac:dyDescent="0.25">
      <c r="A93" s="50" t="str">
        <f t="shared" si="9"/>
        <v>CP-41.11.450</v>
      </c>
      <c r="B93" s="13" t="s">
        <v>337</v>
      </c>
      <c r="C93" s="64" t="s">
        <v>156</v>
      </c>
      <c r="D93" s="65" t="s">
        <v>232</v>
      </c>
      <c r="E93" s="19" t="s">
        <v>106</v>
      </c>
      <c r="F93" s="20" t="s">
        <v>28</v>
      </c>
      <c r="G93" s="16">
        <v>11</v>
      </c>
      <c r="H93" s="16"/>
      <c r="I93" s="17"/>
      <c r="J93" s="18"/>
      <c r="K93" s="66">
        <f t="shared" si="11"/>
        <v>0</v>
      </c>
      <c r="L93" s="69"/>
      <c r="M93" s="1" t="str">
        <f t="shared" si="8"/>
        <v>SINAPI/CDHU</v>
      </c>
      <c r="P93" s="70"/>
    </row>
    <row r="94" spans="1:16" ht="45.75" customHeight="1" x14ac:dyDescent="0.25">
      <c r="A94" s="50" t="str">
        <f t="shared" si="9"/>
        <v>CP-41.10.410</v>
      </c>
      <c r="B94" s="13" t="s">
        <v>338</v>
      </c>
      <c r="C94" s="64" t="s">
        <v>156</v>
      </c>
      <c r="D94" s="65" t="s">
        <v>233</v>
      </c>
      <c r="E94" s="19" t="s">
        <v>107</v>
      </c>
      <c r="F94" s="20" t="s">
        <v>28</v>
      </c>
      <c r="G94" s="16">
        <v>11</v>
      </c>
      <c r="H94" s="16"/>
      <c r="I94" s="17"/>
      <c r="J94" s="18"/>
      <c r="K94" s="66">
        <f t="shared" si="11"/>
        <v>0</v>
      </c>
      <c r="L94" s="69"/>
      <c r="M94" s="1" t="str">
        <f t="shared" si="8"/>
        <v>SINAPI/CDHU</v>
      </c>
      <c r="P94" s="70"/>
    </row>
    <row r="95" spans="1:16" ht="45.75" customHeight="1" x14ac:dyDescent="0.25">
      <c r="A95" s="50" t="str">
        <f t="shared" si="9"/>
        <v>CP-97599</v>
      </c>
      <c r="B95" s="13" t="s">
        <v>339</v>
      </c>
      <c r="C95" s="64" t="s">
        <v>174</v>
      </c>
      <c r="D95" s="65" t="s">
        <v>234</v>
      </c>
      <c r="E95" s="19" t="s">
        <v>108</v>
      </c>
      <c r="F95" s="20" t="s">
        <v>28</v>
      </c>
      <c r="G95" s="16">
        <v>24</v>
      </c>
      <c r="H95" s="16"/>
      <c r="I95" s="17"/>
      <c r="J95" s="18"/>
      <c r="K95" s="66">
        <f t="shared" si="11"/>
        <v>0</v>
      </c>
      <c r="L95" s="69"/>
      <c r="M95" s="1" t="str">
        <f t="shared" si="8"/>
        <v>SINAPI/COTAÇÃO</v>
      </c>
      <c r="P95" s="70"/>
    </row>
    <row r="96" spans="1:16" ht="45.75" customHeight="1" x14ac:dyDescent="0.25">
      <c r="A96" s="50">
        <f t="shared" si="9"/>
        <v>101632</v>
      </c>
      <c r="B96" s="13" t="s">
        <v>340</v>
      </c>
      <c r="C96" s="64" t="s">
        <v>154</v>
      </c>
      <c r="D96" s="65">
        <v>101632</v>
      </c>
      <c r="E96" s="19" t="s">
        <v>109</v>
      </c>
      <c r="F96" s="20" t="s">
        <v>28</v>
      </c>
      <c r="G96" s="16">
        <v>1</v>
      </c>
      <c r="H96" s="16"/>
      <c r="I96" s="17"/>
      <c r="J96" s="18"/>
      <c r="K96" s="66">
        <f t="shared" si="11"/>
        <v>0</v>
      </c>
      <c r="L96" s="69"/>
      <c r="M96" s="1" t="str">
        <f t="shared" si="8"/>
        <v>SINAPI</v>
      </c>
      <c r="P96" s="70"/>
    </row>
    <row r="97" spans="1:34" ht="45.75" customHeight="1" x14ac:dyDescent="0.25">
      <c r="A97" s="71">
        <f t="shared" si="9"/>
        <v>0</v>
      </c>
      <c r="B97" s="7">
        <v>6</v>
      </c>
      <c r="C97" s="58"/>
      <c r="D97" s="59"/>
      <c r="E97" s="8" t="s">
        <v>110</v>
      </c>
      <c r="F97" s="9"/>
      <c r="G97" s="10"/>
      <c r="H97" s="11"/>
      <c r="I97" s="11"/>
      <c r="J97" s="12"/>
      <c r="K97" s="68"/>
      <c r="L97" s="61">
        <f>ROUND(SUBTOTAL(9,K98:K112),2)</f>
        <v>0</v>
      </c>
      <c r="M97" s="1">
        <f t="shared" si="8"/>
        <v>0</v>
      </c>
    </row>
    <row r="98" spans="1:34" ht="45.75" customHeight="1" x14ac:dyDescent="0.25">
      <c r="A98" s="50" t="str">
        <f t="shared" si="9"/>
        <v>CP-03.01.020</v>
      </c>
      <c r="B98" s="13" t="s">
        <v>341</v>
      </c>
      <c r="C98" s="64" t="s">
        <v>154</v>
      </c>
      <c r="D98" s="65" t="s">
        <v>235</v>
      </c>
      <c r="E98" s="19" t="s">
        <v>111</v>
      </c>
      <c r="F98" s="20" t="s">
        <v>112</v>
      </c>
      <c r="G98" s="16">
        <v>0.83</v>
      </c>
      <c r="H98" s="16"/>
      <c r="I98" s="17"/>
      <c r="J98" s="18"/>
      <c r="K98" s="66">
        <f t="shared" ref="K98:K112" si="16">ROUND(IFERROR((J98*(1+$J$134)),""),2)</f>
        <v>0</v>
      </c>
      <c r="L98" s="69"/>
      <c r="M98" s="1" t="str">
        <f t="shared" si="8"/>
        <v>SINAPI</v>
      </c>
      <c r="P98" s="70"/>
    </row>
    <row r="99" spans="1:34" ht="45.75" customHeight="1" x14ac:dyDescent="0.25">
      <c r="A99" s="50">
        <f t="shared" si="9"/>
        <v>93358</v>
      </c>
      <c r="B99" s="13" t="s">
        <v>342</v>
      </c>
      <c r="C99" s="64" t="s">
        <v>154</v>
      </c>
      <c r="D99" s="65">
        <v>93358</v>
      </c>
      <c r="E99" s="19" t="s">
        <v>113</v>
      </c>
      <c r="F99" s="20" t="s">
        <v>112</v>
      </c>
      <c r="G99" s="16">
        <v>26.7135</v>
      </c>
      <c r="H99" s="16"/>
      <c r="I99" s="17"/>
      <c r="J99" s="18"/>
      <c r="K99" s="66">
        <f t="shared" si="16"/>
        <v>0</v>
      </c>
      <c r="L99" s="69"/>
      <c r="M99" s="1" t="str">
        <f t="shared" si="8"/>
        <v>SINAPI</v>
      </c>
      <c r="P99" s="70"/>
    </row>
    <row r="100" spans="1:34" ht="45.75" customHeight="1" x14ac:dyDescent="0.25">
      <c r="A100" s="50">
        <f t="shared" si="9"/>
        <v>97891</v>
      </c>
      <c r="B100" s="13" t="s">
        <v>343</v>
      </c>
      <c r="C100" s="64" t="s">
        <v>154</v>
      </c>
      <c r="D100" s="65">
        <v>97891</v>
      </c>
      <c r="E100" s="19" t="s">
        <v>114</v>
      </c>
      <c r="F100" s="20" t="s">
        <v>28</v>
      </c>
      <c r="G100" s="16">
        <v>15</v>
      </c>
      <c r="H100" s="16"/>
      <c r="I100" s="17"/>
      <c r="J100" s="18"/>
      <c r="K100" s="66">
        <f t="shared" si="16"/>
        <v>0</v>
      </c>
      <c r="L100" s="69"/>
      <c r="M100" s="1" t="str">
        <f t="shared" si="8"/>
        <v>SINAPI</v>
      </c>
      <c r="P100" s="70"/>
    </row>
    <row r="101" spans="1:34" ht="45.75" customHeight="1" x14ac:dyDescent="0.25">
      <c r="A101" s="50">
        <f t="shared" si="9"/>
        <v>100323</v>
      </c>
      <c r="B101" s="13" t="s">
        <v>344</v>
      </c>
      <c r="C101" s="64" t="s">
        <v>154</v>
      </c>
      <c r="D101" s="65">
        <v>100323</v>
      </c>
      <c r="E101" s="19" t="s">
        <v>115</v>
      </c>
      <c r="F101" s="20" t="s">
        <v>112</v>
      </c>
      <c r="G101" s="16">
        <v>5.98</v>
      </c>
      <c r="H101" s="16"/>
      <c r="I101" s="17"/>
      <c r="J101" s="18"/>
      <c r="K101" s="66">
        <f t="shared" si="16"/>
        <v>0</v>
      </c>
      <c r="L101" s="69"/>
      <c r="M101" s="1" t="str">
        <f t="shared" si="8"/>
        <v>SINAPI</v>
      </c>
      <c r="P101" s="70"/>
    </row>
    <row r="102" spans="1:34" ht="45.75" customHeight="1" x14ac:dyDescent="0.25">
      <c r="A102" s="50" t="str">
        <f t="shared" si="9"/>
        <v>CP-96995</v>
      </c>
      <c r="B102" s="13" t="s">
        <v>345</v>
      </c>
      <c r="C102" s="64" t="s">
        <v>154</v>
      </c>
      <c r="D102" s="65" t="s">
        <v>236</v>
      </c>
      <c r="E102" s="19" t="s">
        <v>116</v>
      </c>
      <c r="F102" s="20" t="s">
        <v>112</v>
      </c>
      <c r="G102" s="16">
        <v>20.73</v>
      </c>
      <c r="H102" s="16"/>
      <c r="I102" s="17"/>
      <c r="J102" s="18"/>
      <c r="K102" s="66">
        <f t="shared" si="16"/>
        <v>0</v>
      </c>
      <c r="L102" s="69"/>
      <c r="M102" s="1" t="str">
        <f t="shared" si="8"/>
        <v>SINAPI</v>
      </c>
      <c r="P102" s="70"/>
    </row>
    <row r="103" spans="1:34" ht="45.75" customHeight="1" x14ac:dyDescent="0.25">
      <c r="A103" s="50" t="str">
        <f>D103</f>
        <v>CP-700.012</v>
      </c>
      <c r="B103" s="13" t="s">
        <v>346</v>
      </c>
      <c r="C103" s="64" t="s">
        <v>154</v>
      </c>
      <c r="D103" s="65" t="s">
        <v>237</v>
      </c>
      <c r="E103" s="19" t="s">
        <v>117</v>
      </c>
      <c r="F103" s="20" t="s">
        <v>28</v>
      </c>
      <c r="G103" s="16">
        <v>1</v>
      </c>
      <c r="H103" s="16"/>
      <c r="I103" s="17"/>
      <c r="J103" s="18"/>
      <c r="K103" s="66">
        <f t="shared" si="16"/>
        <v>0</v>
      </c>
      <c r="L103" s="69"/>
      <c r="M103" s="1" t="str">
        <f t="shared" si="8"/>
        <v>SINAPI</v>
      </c>
      <c r="P103" s="70"/>
    </row>
    <row r="104" spans="1:34" ht="45.75" customHeight="1" x14ac:dyDescent="0.25">
      <c r="A104" s="50" t="str">
        <f t="shared" ref="A104:A131" si="17">D104</f>
        <v>CP-17.05.020</v>
      </c>
      <c r="B104" s="13" t="s">
        <v>347</v>
      </c>
      <c r="C104" s="64" t="s">
        <v>156</v>
      </c>
      <c r="D104" s="65" t="s">
        <v>238</v>
      </c>
      <c r="E104" s="19" t="s">
        <v>118</v>
      </c>
      <c r="F104" s="20" t="s">
        <v>112</v>
      </c>
      <c r="G104" s="16">
        <v>0.82979999999999998</v>
      </c>
      <c r="H104" s="16"/>
      <c r="I104" s="17"/>
      <c r="J104" s="18"/>
      <c r="K104" s="66">
        <f t="shared" si="16"/>
        <v>0</v>
      </c>
      <c r="L104" s="69"/>
      <c r="M104" s="1" t="str">
        <f t="shared" si="8"/>
        <v>SINAPI/CDHU</v>
      </c>
      <c r="P104" s="70"/>
    </row>
    <row r="105" spans="1:34" ht="45.75" customHeight="1" x14ac:dyDescent="0.25">
      <c r="A105" s="50">
        <f t="shared" si="17"/>
        <v>103946</v>
      </c>
      <c r="B105" s="13" t="s">
        <v>348</v>
      </c>
      <c r="C105" s="64" t="s">
        <v>154</v>
      </c>
      <c r="D105" s="65">
        <v>103946</v>
      </c>
      <c r="E105" s="19" t="s">
        <v>119</v>
      </c>
      <c r="F105" s="20" t="s">
        <v>12</v>
      </c>
      <c r="G105" s="16">
        <v>43.208999999999996</v>
      </c>
      <c r="H105" s="16"/>
      <c r="I105" s="17"/>
      <c r="J105" s="18"/>
      <c r="K105" s="66">
        <f t="shared" si="16"/>
        <v>0</v>
      </c>
      <c r="L105" s="69"/>
      <c r="M105" s="1" t="str">
        <f t="shared" si="8"/>
        <v>SINAPI</v>
      </c>
      <c r="P105" s="70"/>
    </row>
    <row r="106" spans="1:34" ht="45.75" customHeight="1" x14ac:dyDescent="0.25">
      <c r="A106" s="50">
        <f t="shared" si="17"/>
        <v>87421</v>
      </c>
      <c r="B106" s="13" t="s">
        <v>349</v>
      </c>
      <c r="C106" s="64" t="s">
        <v>154</v>
      </c>
      <c r="D106" s="65">
        <v>87421</v>
      </c>
      <c r="E106" s="19" t="s">
        <v>120</v>
      </c>
      <c r="F106" s="20" t="s">
        <v>12</v>
      </c>
      <c r="G106" s="16">
        <v>0.24</v>
      </c>
      <c r="H106" s="16"/>
      <c r="I106" s="17"/>
      <c r="J106" s="18"/>
      <c r="K106" s="66">
        <f t="shared" si="16"/>
        <v>0</v>
      </c>
      <c r="L106" s="69"/>
      <c r="M106" s="1" t="str">
        <f t="shared" si="8"/>
        <v>SINAPI</v>
      </c>
      <c r="P106" s="70"/>
    </row>
    <row r="107" spans="1:34" ht="45.75" customHeight="1" x14ac:dyDescent="0.25">
      <c r="A107" s="50">
        <f t="shared" si="17"/>
        <v>104758</v>
      </c>
      <c r="B107" s="13" t="s">
        <v>350</v>
      </c>
      <c r="C107" s="64" t="s">
        <v>154</v>
      </c>
      <c r="D107" s="65">
        <v>104758</v>
      </c>
      <c r="E107" s="19" t="s">
        <v>121</v>
      </c>
      <c r="F107" s="20" t="s">
        <v>28</v>
      </c>
      <c r="G107" s="16">
        <v>34</v>
      </c>
      <c r="H107" s="16"/>
      <c r="I107" s="17"/>
      <c r="J107" s="18"/>
      <c r="K107" s="66">
        <f t="shared" si="16"/>
        <v>0</v>
      </c>
      <c r="L107" s="69"/>
      <c r="M107" s="1" t="str">
        <f t="shared" si="8"/>
        <v>SINAPI</v>
      </c>
      <c r="P107" s="70"/>
    </row>
    <row r="108" spans="1:34" ht="45.75" customHeight="1" x14ac:dyDescent="0.25">
      <c r="A108" s="50">
        <f t="shared" si="17"/>
        <v>88497</v>
      </c>
      <c r="B108" s="13" t="s">
        <v>351</v>
      </c>
      <c r="C108" s="64" t="s">
        <v>154</v>
      </c>
      <c r="D108" s="65">
        <v>88497</v>
      </c>
      <c r="E108" s="19" t="s">
        <v>122</v>
      </c>
      <c r="F108" s="20" t="s">
        <v>12</v>
      </c>
      <c r="G108" s="16">
        <v>215.49</v>
      </c>
      <c r="H108" s="16"/>
      <c r="I108" s="17"/>
      <c r="J108" s="18"/>
      <c r="K108" s="66">
        <f t="shared" si="16"/>
        <v>0</v>
      </c>
      <c r="L108" s="69"/>
      <c r="M108" s="1" t="str">
        <f t="shared" si="8"/>
        <v>SINAPI</v>
      </c>
      <c r="P108" s="70"/>
    </row>
    <row r="109" spans="1:34" ht="45.75" customHeight="1" x14ac:dyDescent="0.25">
      <c r="A109" s="50">
        <f t="shared" si="17"/>
        <v>88489</v>
      </c>
      <c r="B109" s="13" t="s">
        <v>352</v>
      </c>
      <c r="C109" s="64" t="s">
        <v>154</v>
      </c>
      <c r="D109" s="65">
        <v>88489</v>
      </c>
      <c r="E109" s="19" t="s">
        <v>123</v>
      </c>
      <c r="F109" s="20" t="s">
        <v>12</v>
      </c>
      <c r="G109" s="16">
        <v>1539.18</v>
      </c>
      <c r="H109" s="16"/>
      <c r="I109" s="17"/>
      <c r="J109" s="18"/>
      <c r="K109" s="66">
        <f t="shared" si="16"/>
        <v>0</v>
      </c>
      <c r="L109" s="69"/>
      <c r="M109" s="1" t="str">
        <f t="shared" si="8"/>
        <v>SINAPI</v>
      </c>
      <c r="P109" s="70"/>
    </row>
    <row r="110" spans="1:34" ht="45.75" customHeight="1" x14ac:dyDescent="0.25">
      <c r="A110" s="50">
        <f t="shared" si="17"/>
        <v>88496</v>
      </c>
      <c r="B110" s="13" t="s">
        <v>353</v>
      </c>
      <c r="C110" s="64" t="s">
        <v>154</v>
      </c>
      <c r="D110" s="65">
        <v>88496</v>
      </c>
      <c r="E110" s="19" t="s">
        <v>124</v>
      </c>
      <c r="F110" s="20" t="s">
        <v>12</v>
      </c>
      <c r="G110" s="16">
        <v>78.930000000000007</v>
      </c>
      <c r="H110" s="16"/>
      <c r="I110" s="17"/>
      <c r="J110" s="18"/>
      <c r="K110" s="66">
        <f t="shared" si="16"/>
        <v>0</v>
      </c>
      <c r="L110" s="69"/>
      <c r="M110" s="1" t="str">
        <f t="shared" si="8"/>
        <v>SINAPI</v>
      </c>
      <c r="P110" s="70"/>
    </row>
    <row r="111" spans="1:34" ht="45.75" customHeight="1" x14ac:dyDescent="0.25">
      <c r="A111" s="50">
        <f t="shared" si="17"/>
        <v>88488</v>
      </c>
      <c r="B111" s="13" t="s">
        <v>354</v>
      </c>
      <c r="C111" s="64" t="s">
        <v>154</v>
      </c>
      <c r="D111" s="65">
        <v>88488</v>
      </c>
      <c r="E111" s="19" t="s">
        <v>125</v>
      </c>
      <c r="F111" s="20" t="s">
        <v>12</v>
      </c>
      <c r="G111" s="16">
        <v>789.3</v>
      </c>
      <c r="H111" s="16"/>
      <c r="I111" s="17"/>
      <c r="J111" s="18"/>
      <c r="K111" s="66">
        <f t="shared" si="16"/>
        <v>0</v>
      </c>
      <c r="L111" s="69"/>
      <c r="M111" s="1" t="str">
        <f t="shared" si="8"/>
        <v>SINAPI</v>
      </c>
      <c r="P111" s="70"/>
      <c r="AH111" s="1" t="str">
        <f>PROPER(AH110)</f>
        <v/>
      </c>
    </row>
    <row r="112" spans="1:34" ht="45.75" customHeight="1" x14ac:dyDescent="0.25">
      <c r="A112" s="50">
        <f t="shared" si="17"/>
        <v>97914</v>
      </c>
      <c r="B112" s="13" t="s">
        <v>355</v>
      </c>
      <c r="C112" s="64" t="s">
        <v>154</v>
      </c>
      <c r="D112" s="65">
        <v>97914</v>
      </c>
      <c r="E112" s="19" t="s">
        <v>126</v>
      </c>
      <c r="F112" s="20" t="s">
        <v>127</v>
      </c>
      <c r="G112" s="16">
        <v>425.7</v>
      </c>
      <c r="H112" s="16"/>
      <c r="I112" s="17"/>
      <c r="J112" s="18"/>
      <c r="K112" s="66">
        <f t="shared" si="16"/>
        <v>0</v>
      </c>
      <c r="L112" s="69"/>
      <c r="M112" s="1" t="str">
        <f t="shared" si="8"/>
        <v>SINAPI</v>
      </c>
      <c r="P112" s="70"/>
    </row>
    <row r="113" spans="1:16" ht="45.75" customHeight="1" x14ac:dyDescent="0.25">
      <c r="A113" s="71">
        <f t="shared" si="17"/>
        <v>0</v>
      </c>
      <c r="B113" s="7">
        <v>7</v>
      </c>
      <c r="C113" s="58"/>
      <c r="D113" s="59"/>
      <c r="E113" s="8" t="s">
        <v>128</v>
      </c>
      <c r="F113" s="9"/>
      <c r="G113" s="10"/>
      <c r="H113" s="11"/>
      <c r="I113" s="11"/>
      <c r="J113" s="12"/>
      <c r="K113" s="68"/>
      <c r="L113" s="61">
        <f>ROUND(SUBTOTAL(9,K114:K125),2)</f>
        <v>0</v>
      </c>
      <c r="M113" s="1">
        <f t="shared" si="8"/>
        <v>0</v>
      </c>
    </row>
    <row r="114" spans="1:16" ht="45.75" customHeight="1" x14ac:dyDescent="0.25">
      <c r="A114" s="50" t="str">
        <f t="shared" si="17"/>
        <v>CP-42.05.250</v>
      </c>
      <c r="B114" s="13" t="s">
        <v>356</v>
      </c>
      <c r="C114" s="64" t="s">
        <v>156</v>
      </c>
      <c r="D114" s="65" t="s">
        <v>239</v>
      </c>
      <c r="E114" s="19" t="s">
        <v>129</v>
      </c>
      <c r="F114" s="20" t="s">
        <v>19</v>
      </c>
      <c r="G114" s="16">
        <v>9.8000000000000007</v>
      </c>
      <c r="H114" s="16"/>
      <c r="I114" s="17"/>
      <c r="J114" s="18"/>
      <c r="K114" s="66">
        <f t="shared" ref="K114:K125" si="18">ROUND(IFERROR((J114*(1+$J$134)),""),2)</f>
        <v>0</v>
      </c>
      <c r="L114" s="69"/>
      <c r="M114" s="1" t="str">
        <f t="shared" si="8"/>
        <v>SINAPI/CDHU</v>
      </c>
      <c r="P114" s="70"/>
    </row>
    <row r="115" spans="1:16" ht="45.75" customHeight="1" x14ac:dyDescent="0.25">
      <c r="A115" s="50" t="str">
        <f t="shared" si="17"/>
        <v>CP-42.05.440</v>
      </c>
      <c r="B115" s="13" t="s">
        <v>357</v>
      </c>
      <c r="C115" s="64" t="s">
        <v>156</v>
      </c>
      <c r="D115" s="65" t="s">
        <v>240</v>
      </c>
      <c r="E115" s="19" t="s">
        <v>130</v>
      </c>
      <c r="F115" s="20" t="s">
        <v>19</v>
      </c>
      <c r="G115" s="16">
        <v>360</v>
      </c>
      <c r="H115" s="16"/>
      <c r="I115" s="17"/>
      <c r="J115" s="18"/>
      <c r="K115" s="66">
        <f t="shared" si="18"/>
        <v>0</v>
      </c>
      <c r="L115" s="69"/>
      <c r="M115" s="1" t="str">
        <f t="shared" si="8"/>
        <v>SINAPI/CDHU</v>
      </c>
      <c r="P115" s="70"/>
    </row>
    <row r="116" spans="1:16" ht="45.75" customHeight="1" x14ac:dyDescent="0.25">
      <c r="A116" s="50" t="str">
        <f t="shared" si="17"/>
        <v>CP-42.05.520</v>
      </c>
      <c r="B116" s="13" t="s">
        <v>358</v>
      </c>
      <c r="C116" s="64" t="s">
        <v>156</v>
      </c>
      <c r="D116" s="65" t="s">
        <v>241</v>
      </c>
      <c r="E116" s="19" t="s">
        <v>131</v>
      </c>
      <c r="F116" s="20" t="s">
        <v>28</v>
      </c>
      <c r="G116" s="16">
        <v>373</v>
      </c>
      <c r="H116" s="16"/>
      <c r="I116" s="17"/>
      <c r="J116" s="18"/>
      <c r="K116" s="66">
        <f t="shared" si="18"/>
        <v>0</v>
      </c>
      <c r="L116" s="69"/>
      <c r="M116" s="1" t="str">
        <f t="shared" si="8"/>
        <v>SINAPI/CDHU</v>
      </c>
      <c r="P116" s="70"/>
    </row>
    <row r="117" spans="1:16" ht="45.75" customHeight="1" x14ac:dyDescent="0.25">
      <c r="A117" s="50" t="str">
        <f t="shared" si="17"/>
        <v>CP-600.520</v>
      </c>
      <c r="B117" s="13" t="s">
        <v>359</v>
      </c>
      <c r="C117" s="64" t="s">
        <v>174</v>
      </c>
      <c r="D117" s="65" t="s">
        <v>242</v>
      </c>
      <c r="E117" s="19" t="s">
        <v>132</v>
      </c>
      <c r="F117" s="20" t="s">
        <v>28</v>
      </c>
      <c r="G117" s="16">
        <v>9</v>
      </c>
      <c r="H117" s="16"/>
      <c r="I117" s="17"/>
      <c r="J117" s="18"/>
      <c r="K117" s="66">
        <f t="shared" si="18"/>
        <v>0</v>
      </c>
      <c r="L117" s="69"/>
      <c r="M117" s="1" t="str">
        <f t="shared" si="8"/>
        <v>SINAPI/COTAÇÃO</v>
      </c>
      <c r="P117" s="70"/>
    </row>
    <row r="118" spans="1:16" ht="45.75" customHeight="1" x14ac:dyDescent="0.25">
      <c r="A118" s="50" t="str">
        <f t="shared" si="17"/>
        <v>CP-39.04.080</v>
      </c>
      <c r="B118" s="13" t="s">
        <v>360</v>
      </c>
      <c r="C118" s="64" t="s">
        <v>156</v>
      </c>
      <c r="D118" s="65" t="s">
        <v>243</v>
      </c>
      <c r="E118" s="19" t="s">
        <v>133</v>
      </c>
      <c r="F118" s="20" t="s">
        <v>19</v>
      </c>
      <c r="G118" s="16">
        <v>320</v>
      </c>
      <c r="H118" s="16"/>
      <c r="I118" s="17"/>
      <c r="J118" s="18"/>
      <c r="K118" s="66">
        <f t="shared" si="18"/>
        <v>0</v>
      </c>
      <c r="L118" s="69"/>
      <c r="M118" s="1" t="str">
        <f t="shared" si="8"/>
        <v>SINAPI/CDHU</v>
      </c>
      <c r="P118" s="70"/>
    </row>
    <row r="119" spans="1:16" ht="45.75" customHeight="1" x14ac:dyDescent="0.25">
      <c r="A119" s="50" t="str">
        <f t="shared" si="17"/>
        <v>CP-42.05.410</v>
      </c>
      <c r="B119" s="13" t="s">
        <v>361</v>
      </c>
      <c r="C119" s="64" t="s">
        <v>156</v>
      </c>
      <c r="D119" s="65" t="s">
        <v>244</v>
      </c>
      <c r="E119" s="19" t="s">
        <v>134</v>
      </c>
      <c r="F119" s="20" t="s">
        <v>28</v>
      </c>
      <c r="G119" s="16">
        <v>75</v>
      </c>
      <c r="H119" s="16"/>
      <c r="I119" s="17"/>
      <c r="J119" s="18"/>
      <c r="K119" s="66">
        <f t="shared" si="18"/>
        <v>0</v>
      </c>
      <c r="L119" s="69"/>
      <c r="M119" s="1" t="str">
        <f t="shared" si="8"/>
        <v>SINAPI/CDHU</v>
      </c>
      <c r="P119" s="70"/>
    </row>
    <row r="120" spans="1:16" ht="45.75" customHeight="1" x14ac:dyDescent="0.25">
      <c r="A120" s="50" t="str">
        <f t="shared" si="17"/>
        <v>CP-42.20.220</v>
      </c>
      <c r="B120" s="13" t="s">
        <v>362</v>
      </c>
      <c r="C120" s="64" t="s">
        <v>156</v>
      </c>
      <c r="D120" s="65" t="s">
        <v>245</v>
      </c>
      <c r="E120" s="19" t="s">
        <v>135</v>
      </c>
      <c r="F120" s="20" t="s">
        <v>28</v>
      </c>
      <c r="G120" s="16">
        <v>38</v>
      </c>
      <c r="H120" s="16"/>
      <c r="I120" s="17"/>
      <c r="J120" s="18"/>
      <c r="K120" s="66">
        <f t="shared" si="18"/>
        <v>0</v>
      </c>
      <c r="L120" s="69"/>
      <c r="M120" s="1" t="str">
        <f t="shared" si="8"/>
        <v>SINAPI/CDHU</v>
      </c>
      <c r="P120" s="70"/>
    </row>
    <row r="121" spans="1:16" ht="45.75" customHeight="1" x14ac:dyDescent="0.25">
      <c r="A121" s="50" t="str">
        <f t="shared" si="17"/>
        <v>CP-42.05.590</v>
      </c>
      <c r="B121" s="13" t="s">
        <v>363</v>
      </c>
      <c r="C121" s="64" t="s">
        <v>156</v>
      </c>
      <c r="D121" s="65" t="s">
        <v>246</v>
      </c>
      <c r="E121" s="19" t="s">
        <v>136</v>
      </c>
      <c r="F121" s="20" t="s">
        <v>28</v>
      </c>
      <c r="G121" s="16">
        <v>9</v>
      </c>
      <c r="H121" s="16"/>
      <c r="I121" s="17"/>
      <c r="J121" s="18"/>
      <c r="K121" s="66">
        <f t="shared" si="18"/>
        <v>0</v>
      </c>
      <c r="L121" s="69"/>
      <c r="M121" s="1" t="str">
        <f t="shared" si="8"/>
        <v>SINAPI/CDHU</v>
      </c>
      <c r="P121" s="70"/>
    </row>
    <row r="122" spans="1:16" ht="45.75" customHeight="1" x14ac:dyDescent="0.25">
      <c r="A122" s="50" t="str">
        <f t="shared" si="17"/>
        <v>CP-42.05.210</v>
      </c>
      <c r="B122" s="13" t="s">
        <v>364</v>
      </c>
      <c r="C122" s="64" t="s">
        <v>154</v>
      </c>
      <c r="D122" s="65" t="s">
        <v>247</v>
      </c>
      <c r="E122" s="19" t="s">
        <v>137</v>
      </c>
      <c r="F122" s="20" t="s">
        <v>28</v>
      </c>
      <c r="G122" s="16">
        <v>75</v>
      </c>
      <c r="H122" s="16"/>
      <c r="I122" s="17"/>
      <c r="J122" s="18"/>
      <c r="K122" s="66">
        <f t="shared" si="18"/>
        <v>0</v>
      </c>
      <c r="L122" s="69"/>
      <c r="M122" s="1" t="str">
        <f t="shared" si="8"/>
        <v>SINAPI</v>
      </c>
      <c r="P122" s="70"/>
    </row>
    <row r="123" spans="1:16" ht="45.75" customHeight="1" x14ac:dyDescent="0.25">
      <c r="A123" s="50" t="str">
        <f t="shared" si="17"/>
        <v>CP-42.05.300</v>
      </c>
      <c r="B123" s="13" t="s">
        <v>365</v>
      </c>
      <c r="C123" s="64" t="s">
        <v>156</v>
      </c>
      <c r="D123" s="65" t="s">
        <v>248</v>
      </c>
      <c r="E123" s="19" t="s">
        <v>138</v>
      </c>
      <c r="F123" s="20" t="s">
        <v>28</v>
      </c>
      <c r="G123" s="16">
        <v>9</v>
      </c>
      <c r="H123" s="16"/>
      <c r="I123" s="17"/>
      <c r="J123" s="18"/>
      <c r="K123" s="66">
        <f t="shared" si="18"/>
        <v>0</v>
      </c>
      <c r="L123" s="69"/>
      <c r="M123" s="1" t="str">
        <f t="shared" si="8"/>
        <v>SINAPI/CDHU</v>
      </c>
      <c r="P123" s="70"/>
    </row>
    <row r="124" spans="1:16" ht="45.75" customHeight="1" x14ac:dyDescent="0.25">
      <c r="A124" s="50" t="str">
        <f t="shared" si="17"/>
        <v>CP-42.05.310</v>
      </c>
      <c r="B124" s="13" t="s">
        <v>366</v>
      </c>
      <c r="C124" s="64" t="s">
        <v>156</v>
      </c>
      <c r="D124" s="65" t="s">
        <v>249</v>
      </c>
      <c r="E124" s="19" t="s">
        <v>139</v>
      </c>
      <c r="F124" s="20" t="s">
        <v>28</v>
      </c>
      <c r="G124" s="16">
        <v>9</v>
      </c>
      <c r="H124" s="16"/>
      <c r="I124" s="17"/>
      <c r="J124" s="18"/>
      <c r="K124" s="66">
        <f t="shared" si="18"/>
        <v>0</v>
      </c>
      <c r="L124" s="69"/>
      <c r="M124" s="1" t="str">
        <f t="shared" si="8"/>
        <v>SINAPI/CDHU</v>
      </c>
      <c r="P124" s="70"/>
    </row>
    <row r="125" spans="1:16" ht="45.75" customHeight="1" x14ac:dyDescent="0.25">
      <c r="A125" s="50" t="str">
        <f t="shared" si="17"/>
        <v>CP-38.01.060</v>
      </c>
      <c r="B125" s="13" t="s">
        <v>367</v>
      </c>
      <c r="C125" s="64" t="s">
        <v>156</v>
      </c>
      <c r="D125" s="65" t="s">
        <v>250</v>
      </c>
      <c r="E125" s="19" t="s">
        <v>140</v>
      </c>
      <c r="F125" s="20" t="s">
        <v>19</v>
      </c>
      <c r="G125" s="16">
        <v>42</v>
      </c>
      <c r="H125" s="16"/>
      <c r="I125" s="17"/>
      <c r="J125" s="18"/>
      <c r="K125" s="66">
        <f t="shared" si="18"/>
        <v>0</v>
      </c>
      <c r="L125" s="69"/>
      <c r="M125" s="1" t="str">
        <f t="shared" si="8"/>
        <v>SINAPI/CDHU</v>
      </c>
      <c r="P125" s="70"/>
    </row>
    <row r="126" spans="1:16" ht="45.75" customHeight="1" x14ac:dyDescent="0.25">
      <c r="A126" s="71">
        <f t="shared" si="17"/>
        <v>0</v>
      </c>
      <c r="B126" s="7">
        <v>8</v>
      </c>
      <c r="C126" s="58"/>
      <c r="D126" s="59"/>
      <c r="E126" s="8" t="s">
        <v>141</v>
      </c>
      <c r="F126" s="9"/>
      <c r="G126" s="10"/>
      <c r="H126" s="11"/>
      <c r="I126" s="11"/>
      <c r="J126" s="12"/>
      <c r="K126" s="68"/>
      <c r="L126" s="61">
        <f>ROUND(SUBTOTAL(9,K127:K128),2)</f>
        <v>0</v>
      </c>
      <c r="M126" s="1">
        <f t="shared" si="8"/>
        <v>0</v>
      </c>
    </row>
    <row r="127" spans="1:16" ht="45.75" customHeight="1" x14ac:dyDescent="0.25">
      <c r="A127" s="50" t="str">
        <f t="shared" si="17"/>
        <v>CP-05.07.050</v>
      </c>
      <c r="B127" s="13" t="s">
        <v>368</v>
      </c>
      <c r="C127" s="72" t="s">
        <v>156</v>
      </c>
      <c r="D127" s="73" t="s">
        <v>251</v>
      </c>
      <c r="E127" s="21" t="s">
        <v>142</v>
      </c>
      <c r="F127" s="22" t="s">
        <v>112</v>
      </c>
      <c r="G127" s="16">
        <v>16.93</v>
      </c>
      <c r="H127" s="16"/>
      <c r="I127" s="17"/>
      <c r="J127" s="18"/>
      <c r="K127" s="66">
        <f t="shared" ref="K127:K128" si="19">ROUND(IFERROR((J127*(1+$J$134)),""),2)</f>
        <v>0</v>
      </c>
      <c r="L127" s="69"/>
      <c r="M127" s="1" t="str">
        <f t="shared" si="8"/>
        <v>SINAPI/CDHU</v>
      </c>
      <c r="P127" s="70"/>
    </row>
    <row r="128" spans="1:16" ht="45.75" customHeight="1" x14ac:dyDescent="0.25">
      <c r="A128" s="50" t="str">
        <f t="shared" si="17"/>
        <v>CP-55.01.020</v>
      </c>
      <c r="B128" s="13" t="s">
        <v>369</v>
      </c>
      <c r="C128" s="64" t="s">
        <v>154</v>
      </c>
      <c r="D128" s="65" t="s">
        <v>252</v>
      </c>
      <c r="E128" s="19" t="s">
        <v>143</v>
      </c>
      <c r="F128" s="20" t="s">
        <v>12</v>
      </c>
      <c r="G128" s="16">
        <v>394.65</v>
      </c>
      <c r="H128" s="16"/>
      <c r="I128" s="17"/>
      <c r="J128" s="18"/>
      <c r="K128" s="66">
        <f t="shared" si="19"/>
        <v>0</v>
      </c>
      <c r="L128" s="69"/>
      <c r="M128" s="1" t="str">
        <f t="shared" si="8"/>
        <v>SINAPI</v>
      </c>
      <c r="P128" s="70"/>
    </row>
    <row r="129" spans="1:16" ht="45.75" customHeight="1" x14ac:dyDescent="0.25">
      <c r="A129" s="71">
        <f t="shared" si="17"/>
        <v>0</v>
      </c>
      <c r="B129" s="7">
        <v>9</v>
      </c>
      <c r="C129" s="58"/>
      <c r="D129" s="59"/>
      <c r="E129" s="8" t="s">
        <v>144</v>
      </c>
      <c r="F129" s="9"/>
      <c r="G129" s="10"/>
      <c r="H129" s="11"/>
      <c r="I129" s="11"/>
      <c r="J129" s="12"/>
      <c r="K129" s="68"/>
      <c r="L129" s="61">
        <f>ROUND(SUBTOTAL(9,K130:K131),2)</f>
        <v>0</v>
      </c>
      <c r="M129" s="1">
        <f t="shared" si="8"/>
        <v>0</v>
      </c>
    </row>
    <row r="130" spans="1:16" ht="45.75" customHeight="1" x14ac:dyDescent="0.25">
      <c r="A130" s="50" t="str">
        <f t="shared" si="17"/>
        <v>CP-100-009</v>
      </c>
      <c r="B130" s="13" t="s">
        <v>370</v>
      </c>
      <c r="C130" s="64" t="s">
        <v>154</v>
      </c>
      <c r="D130" s="65" t="s">
        <v>253</v>
      </c>
      <c r="E130" s="19" t="s">
        <v>145</v>
      </c>
      <c r="F130" s="20" t="s">
        <v>28</v>
      </c>
      <c r="G130" s="16">
        <v>5</v>
      </c>
      <c r="H130" s="16"/>
      <c r="I130" s="17"/>
      <c r="J130" s="18"/>
      <c r="K130" s="66">
        <f t="shared" ref="K130:K131" si="20">ROUND(IFERROR((J130*(1+$J$134)),""),2)</f>
        <v>0</v>
      </c>
      <c r="L130" s="69"/>
      <c r="M130" s="1" t="str">
        <f t="shared" si="8"/>
        <v>SINAPI</v>
      </c>
      <c r="P130" s="70"/>
    </row>
    <row r="131" spans="1:16" ht="45.75" customHeight="1" x14ac:dyDescent="0.25">
      <c r="A131" s="50" t="str">
        <f t="shared" si="17"/>
        <v>CP-100-010</v>
      </c>
      <c r="B131" s="13" t="s">
        <v>371</v>
      </c>
      <c r="C131" s="64" t="s">
        <v>154</v>
      </c>
      <c r="D131" s="65" t="s">
        <v>254</v>
      </c>
      <c r="E131" s="19" t="s">
        <v>150</v>
      </c>
      <c r="F131" s="20" t="s">
        <v>28</v>
      </c>
      <c r="G131" s="16">
        <v>1</v>
      </c>
      <c r="H131" s="16"/>
      <c r="I131" s="17"/>
      <c r="J131" s="18"/>
      <c r="K131" s="66">
        <f t="shared" si="20"/>
        <v>0</v>
      </c>
      <c r="L131" s="69"/>
      <c r="M131" s="1" t="str">
        <f t="shared" si="8"/>
        <v>SINAPI</v>
      </c>
      <c r="P131" s="70"/>
    </row>
    <row r="132" spans="1:16" ht="15.75" thickBot="1" x14ac:dyDescent="0.3">
      <c r="B132" s="23"/>
      <c r="C132" s="24"/>
      <c r="D132" s="24"/>
      <c r="E132" s="24"/>
      <c r="F132" s="24"/>
      <c r="G132" s="25"/>
      <c r="H132" s="25"/>
      <c r="I132" s="25"/>
      <c r="J132" s="26"/>
      <c r="K132" s="69"/>
      <c r="L132" s="69"/>
    </row>
    <row r="133" spans="1:16" ht="15.75" thickBot="1" x14ac:dyDescent="0.3">
      <c r="B133" s="27"/>
      <c r="C133" s="74"/>
      <c r="D133" s="75"/>
      <c r="E133" s="28"/>
      <c r="F133" s="29"/>
      <c r="G133" s="30"/>
      <c r="H133" s="31" t="s">
        <v>146</v>
      </c>
      <c r="I133" s="32"/>
      <c r="J133" s="33"/>
      <c r="K133" s="69">
        <f>SUM(K4:K132)</f>
        <v>0</v>
      </c>
      <c r="L133" s="69">
        <f>SUM(L4:L132)</f>
        <v>0</v>
      </c>
    </row>
    <row r="134" spans="1:16" ht="15.75" thickBot="1" x14ac:dyDescent="0.3">
      <c r="B134" s="34"/>
      <c r="C134" s="76"/>
      <c r="D134" s="77"/>
      <c r="E134" s="35"/>
      <c r="F134" s="36"/>
      <c r="G134" s="37"/>
      <c r="H134" s="38" t="s">
        <v>147</v>
      </c>
      <c r="I134" s="39"/>
      <c r="J134" s="40"/>
      <c r="K134" s="69"/>
      <c r="L134" s="69"/>
    </row>
    <row r="135" spans="1:16" ht="15.75" thickBot="1" x14ac:dyDescent="0.3">
      <c r="B135" s="41"/>
      <c r="C135" s="78"/>
      <c r="D135" s="79"/>
      <c r="E135" s="42"/>
      <c r="F135" s="43"/>
      <c r="G135" s="44"/>
      <c r="H135" s="45" t="s">
        <v>148</v>
      </c>
      <c r="I135" s="46"/>
      <c r="J135" s="47"/>
      <c r="K135" s="80"/>
      <c r="L135" s="69"/>
    </row>
    <row r="136" spans="1:16" x14ac:dyDescent="0.25">
      <c r="G136" s="1"/>
      <c r="H136" s="1"/>
      <c r="I136" s="1"/>
      <c r="K136" s="69"/>
      <c r="L136" s="69"/>
    </row>
    <row r="137" spans="1:16" x14ac:dyDescent="0.25">
      <c r="G137" s="1"/>
      <c r="H137" s="1"/>
      <c r="I137" s="1"/>
      <c r="K137" s="69"/>
      <c r="L137" s="69"/>
    </row>
    <row r="138" spans="1:16" x14ac:dyDescent="0.25">
      <c r="G138" s="1"/>
      <c r="H138" s="1"/>
      <c r="I138" s="1"/>
      <c r="K138" s="69"/>
      <c r="L138" s="69"/>
    </row>
    <row r="139" spans="1:16" x14ac:dyDescent="0.25">
      <c r="G139" s="1"/>
      <c r="H139" s="1"/>
      <c r="I139" s="1"/>
      <c r="K139" s="69"/>
      <c r="L139" s="69"/>
    </row>
    <row r="140" spans="1:16" x14ac:dyDescent="0.25">
      <c r="G140" s="1"/>
      <c r="H140" s="1"/>
      <c r="I140" s="1"/>
      <c r="K140" s="69"/>
      <c r="L140" s="69"/>
    </row>
    <row r="141" spans="1:16" x14ac:dyDescent="0.25">
      <c r="G141" s="1"/>
      <c r="H141" s="1"/>
      <c r="I141" s="1"/>
      <c r="K141" s="69"/>
      <c r="L141" s="69"/>
    </row>
    <row r="142" spans="1:16" x14ac:dyDescent="0.25">
      <c r="G142" s="1"/>
      <c r="H142" s="1"/>
      <c r="I142" s="1"/>
      <c r="K142" s="80"/>
      <c r="L142" s="56"/>
    </row>
    <row r="143" spans="1:16" x14ac:dyDescent="0.25">
      <c r="G143" s="1"/>
      <c r="H143" s="1"/>
      <c r="I143" s="1"/>
      <c r="K143" s="69"/>
      <c r="L143" s="69"/>
    </row>
    <row r="144" spans="1:16" x14ac:dyDescent="0.25">
      <c r="G144" s="1"/>
      <c r="H144" s="1"/>
      <c r="I144" s="1"/>
      <c r="K144" s="69"/>
      <c r="L144" s="69"/>
    </row>
    <row r="145" spans="7:12" x14ac:dyDescent="0.25">
      <c r="G145" s="1"/>
      <c r="H145" s="1"/>
      <c r="I145" s="1"/>
      <c r="K145" s="69"/>
      <c r="L145" s="69"/>
    </row>
    <row r="146" spans="7:12" x14ac:dyDescent="0.25">
      <c r="G146" s="1"/>
      <c r="H146" s="1"/>
      <c r="I146" s="1"/>
      <c r="K146" s="69"/>
      <c r="L146" s="69"/>
    </row>
    <row r="147" spans="7:12" x14ac:dyDescent="0.25">
      <c r="G147" s="1"/>
      <c r="H147" s="1"/>
      <c r="I147" s="1"/>
      <c r="K147" s="69"/>
      <c r="L147" s="69"/>
    </row>
    <row r="148" spans="7:12" x14ac:dyDescent="0.25">
      <c r="G148" s="1"/>
      <c r="H148" s="1"/>
      <c r="I148" s="1"/>
      <c r="K148" s="69"/>
      <c r="L148" s="69"/>
    </row>
    <row r="149" spans="7:12" x14ac:dyDescent="0.25">
      <c r="G149" s="1"/>
      <c r="H149" s="1"/>
      <c r="I149" s="1"/>
      <c r="K149" s="69"/>
      <c r="L149" s="69"/>
    </row>
    <row r="150" spans="7:12" x14ac:dyDescent="0.25">
      <c r="G150" s="1"/>
      <c r="H150" s="1"/>
      <c r="I150" s="1"/>
      <c r="K150" s="69"/>
      <c r="L150" s="69"/>
    </row>
    <row r="151" spans="7:12" x14ac:dyDescent="0.25">
      <c r="G151" s="1"/>
      <c r="H151" s="1"/>
      <c r="I151" s="1"/>
      <c r="K151" s="69"/>
      <c r="L151" s="69"/>
    </row>
    <row r="152" spans="7:12" x14ac:dyDescent="0.25">
      <c r="G152" s="1"/>
      <c r="H152" s="1"/>
      <c r="I152" s="1"/>
      <c r="K152" s="69"/>
      <c r="L152" s="69"/>
    </row>
    <row r="153" spans="7:12" x14ac:dyDescent="0.25">
      <c r="G153" s="1"/>
      <c r="H153" s="1"/>
      <c r="I153" s="1"/>
      <c r="K153" s="69"/>
      <c r="L153" s="69"/>
    </row>
    <row r="154" spans="7:12" x14ac:dyDescent="0.25">
      <c r="G154" s="1"/>
      <c r="H154" s="1"/>
      <c r="I154" s="1"/>
      <c r="K154" s="69"/>
      <c r="L154" s="69"/>
    </row>
    <row r="155" spans="7:12" x14ac:dyDescent="0.25">
      <c r="G155" s="1"/>
      <c r="H155" s="1"/>
      <c r="I155" s="1"/>
      <c r="K155" s="69"/>
      <c r="L155" s="69"/>
    </row>
    <row r="156" spans="7:12" x14ac:dyDescent="0.25">
      <c r="G156" s="1"/>
      <c r="H156" s="1"/>
      <c r="I156" s="1"/>
      <c r="K156" s="69"/>
      <c r="L156" s="69"/>
    </row>
    <row r="157" spans="7:12" x14ac:dyDescent="0.25">
      <c r="G157" s="1"/>
      <c r="H157" s="1"/>
      <c r="I157" s="1"/>
      <c r="K157" s="69"/>
      <c r="L157" s="69"/>
    </row>
    <row r="158" spans="7:12" x14ac:dyDescent="0.25">
      <c r="G158" s="1"/>
      <c r="H158" s="1"/>
      <c r="I158" s="1"/>
      <c r="K158" s="69"/>
      <c r="L158" s="69"/>
    </row>
    <row r="159" spans="7:12" x14ac:dyDescent="0.25">
      <c r="G159" s="1"/>
      <c r="H159" s="1"/>
      <c r="I159" s="1"/>
      <c r="K159" s="69"/>
      <c r="L159" s="69"/>
    </row>
    <row r="160" spans="7:12" x14ac:dyDescent="0.25">
      <c r="G160" s="1"/>
      <c r="H160" s="1"/>
      <c r="I160" s="1"/>
      <c r="K160" s="69"/>
      <c r="L160" s="69"/>
    </row>
    <row r="161" spans="7:12" x14ac:dyDescent="0.25">
      <c r="G161" s="1"/>
      <c r="H161" s="1"/>
      <c r="I161" s="1"/>
      <c r="K161" s="69"/>
      <c r="L161" s="69"/>
    </row>
    <row r="162" spans="7:12" x14ac:dyDescent="0.25">
      <c r="G162" s="1"/>
      <c r="H162" s="1"/>
      <c r="I162" s="1"/>
      <c r="K162" s="69"/>
      <c r="L162" s="69"/>
    </row>
    <row r="163" spans="7:12" x14ac:dyDescent="0.25">
      <c r="G163" s="1"/>
      <c r="H163" s="1"/>
      <c r="I163" s="1"/>
      <c r="K163" s="80"/>
      <c r="L163" s="56"/>
    </row>
    <row r="164" spans="7:12" x14ac:dyDescent="0.25">
      <c r="G164" s="1"/>
      <c r="H164" s="1"/>
      <c r="I164" s="1"/>
      <c r="K164" s="69"/>
      <c r="L164" s="69"/>
    </row>
    <row r="165" spans="7:12" x14ac:dyDescent="0.25">
      <c r="G165" s="1"/>
      <c r="H165" s="1"/>
      <c r="I165" s="1"/>
      <c r="K165" s="69"/>
      <c r="L165" s="69"/>
    </row>
    <row r="166" spans="7:12" x14ac:dyDescent="0.25">
      <c r="G166" s="1"/>
      <c r="H166" s="1"/>
      <c r="I166" s="1"/>
      <c r="K166" s="69"/>
      <c r="L166" s="69"/>
    </row>
    <row r="167" spans="7:12" x14ac:dyDescent="0.25">
      <c r="G167" s="1"/>
      <c r="H167" s="1"/>
      <c r="I167" s="1"/>
      <c r="K167" s="69"/>
      <c r="L167" s="69"/>
    </row>
    <row r="168" spans="7:12" x14ac:dyDescent="0.25">
      <c r="G168" s="1"/>
      <c r="H168" s="1"/>
      <c r="I168" s="1"/>
      <c r="K168" s="69"/>
      <c r="L168" s="69"/>
    </row>
    <row r="169" spans="7:12" x14ac:dyDescent="0.25">
      <c r="G169" s="1"/>
      <c r="H169" s="1"/>
      <c r="I169" s="1"/>
      <c r="K169" s="69"/>
      <c r="L169" s="69"/>
    </row>
    <row r="170" spans="7:12" x14ac:dyDescent="0.25">
      <c r="G170" s="1"/>
      <c r="H170" s="1"/>
      <c r="I170" s="1"/>
      <c r="K170" s="69"/>
      <c r="L170" s="69"/>
    </row>
    <row r="171" spans="7:12" x14ac:dyDescent="0.25">
      <c r="G171" s="1"/>
      <c r="H171" s="1"/>
      <c r="I171" s="1"/>
      <c r="K171" s="69"/>
      <c r="L171" s="69"/>
    </row>
    <row r="172" spans="7:12" x14ac:dyDescent="0.25">
      <c r="G172" s="1"/>
      <c r="H172" s="1"/>
      <c r="I172" s="1"/>
      <c r="K172" s="69"/>
      <c r="L172" s="69"/>
    </row>
    <row r="173" spans="7:12" x14ac:dyDescent="0.25">
      <c r="G173" s="1"/>
      <c r="H173" s="1"/>
      <c r="I173" s="1"/>
      <c r="K173" s="69"/>
      <c r="L173" s="69"/>
    </row>
    <row r="174" spans="7:12" x14ac:dyDescent="0.25">
      <c r="G174" s="1"/>
      <c r="H174" s="1"/>
      <c r="I174" s="1"/>
      <c r="K174" s="69"/>
      <c r="L174" s="69"/>
    </row>
    <row r="175" spans="7:12" x14ac:dyDescent="0.25">
      <c r="G175" s="1"/>
      <c r="H175" s="1"/>
      <c r="I175" s="1"/>
      <c r="K175" s="69"/>
      <c r="L175" s="69"/>
    </row>
    <row r="176" spans="7:12" x14ac:dyDescent="0.25">
      <c r="G176" s="1"/>
      <c r="H176" s="1"/>
      <c r="I176" s="1"/>
      <c r="K176" s="69"/>
      <c r="L176" s="69"/>
    </row>
    <row r="177" spans="7:12" x14ac:dyDescent="0.25">
      <c r="G177" s="1"/>
      <c r="H177" s="1"/>
      <c r="I177" s="1"/>
      <c r="K177" s="69"/>
      <c r="L177" s="69"/>
    </row>
    <row r="178" spans="7:12" x14ac:dyDescent="0.25">
      <c r="G178" s="1"/>
      <c r="H178" s="1"/>
      <c r="I178" s="1"/>
      <c r="K178" s="69"/>
      <c r="L178" s="69"/>
    </row>
    <row r="179" spans="7:12" x14ac:dyDescent="0.25">
      <c r="G179" s="1"/>
      <c r="H179" s="1"/>
      <c r="I179" s="1"/>
      <c r="K179" s="69"/>
      <c r="L179" s="69"/>
    </row>
    <row r="180" spans="7:12" x14ac:dyDescent="0.25">
      <c r="G180" s="1"/>
      <c r="H180" s="1"/>
      <c r="I180" s="1"/>
      <c r="K180" s="69"/>
      <c r="L180" s="69"/>
    </row>
    <row r="181" spans="7:12" x14ac:dyDescent="0.25">
      <c r="G181" s="1"/>
      <c r="H181" s="1"/>
      <c r="I181" s="1"/>
      <c r="K181" s="69"/>
      <c r="L181" s="69"/>
    </row>
    <row r="182" spans="7:12" x14ac:dyDescent="0.25">
      <c r="G182" s="1"/>
      <c r="H182" s="1"/>
      <c r="I182" s="1"/>
      <c r="K182" s="69"/>
      <c r="L182" s="69"/>
    </row>
    <row r="183" spans="7:12" x14ac:dyDescent="0.25">
      <c r="G183" s="1"/>
      <c r="H183" s="1"/>
      <c r="I183" s="1"/>
      <c r="K183" s="69"/>
      <c r="L183" s="69"/>
    </row>
    <row r="184" spans="7:12" x14ac:dyDescent="0.25">
      <c r="G184" s="1"/>
      <c r="H184" s="1"/>
      <c r="I184" s="1"/>
      <c r="K184" s="80"/>
      <c r="L184" s="80"/>
    </row>
    <row r="185" spans="7:12" x14ac:dyDescent="0.25">
      <c r="G185" s="1"/>
      <c r="H185" s="1"/>
      <c r="I185" s="1"/>
      <c r="K185" s="69"/>
      <c r="L185" s="69"/>
    </row>
    <row r="186" spans="7:12" x14ac:dyDescent="0.25">
      <c r="G186" s="1"/>
      <c r="H186" s="1"/>
      <c r="I186" s="1"/>
      <c r="K186" s="69"/>
      <c r="L186" s="69"/>
    </row>
    <row r="187" spans="7:12" x14ac:dyDescent="0.25">
      <c r="G187" s="1"/>
      <c r="H187" s="1"/>
      <c r="I187" s="1"/>
      <c r="K187" s="69"/>
      <c r="L187" s="69"/>
    </row>
    <row r="188" spans="7:12" x14ac:dyDescent="0.25">
      <c r="G188" s="1"/>
      <c r="H188" s="1"/>
      <c r="I188" s="1"/>
      <c r="K188" s="81"/>
      <c r="L188" s="81"/>
    </row>
    <row r="189" spans="7:12" x14ac:dyDescent="0.25">
      <c r="G189" s="1"/>
      <c r="H189" s="1"/>
      <c r="I189" s="1"/>
      <c r="K189" s="80"/>
      <c r="L189" s="80"/>
    </row>
    <row r="190" spans="7:12" x14ac:dyDescent="0.25">
      <c r="G190" s="1"/>
      <c r="H190" s="1"/>
      <c r="I190" s="1"/>
      <c r="K190" s="69"/>
      <c r="L190" s="69"/>
    </row>
    <row r="191" spans="7:12" x14ac:dyDescent="0.25">
      <c r="G191" s="1"/>
      <c r="H191" s="1"/>
      <c r="I191" s="1"/>
      <c r="K191" s="69"/>
      <c r="L191" s="69"/>
    </row>
    <row r="192" spans="7:12" x14ac:dyDescent="0.25">
      <c r="G192" s="1"/>
      <c r="H192" s="1"/>
      <c r="I192" s="1"/>
      <c r="K192" s="69"/>
      <c r="L192" s="69"/>
    </row>
    <row r="193" spans="7:12" x14ac:dyDescent="0.25">
      <c r="G193" s="1"/>
      <c r="H193" s="1"/>
      <c r="I193" s="1"/>
      <c r="K193" s="69"/>
      <c r="L193" s="69"/>
    </row>
    <row r="194" spans="7:12" x14ac:dyDescent="0.25">
      <c r="G194" s="1"/>
      <c r="H194" s="1"/>
      <c r="I194" s="1"/>
      <c r="K194" s="69"/>
      <c r="L194" s="69"/>
    </row>
    <row r="195" spans="7:12" x14ac:dyDescent="0.25">
      <c r="G195" s="1"/>
      <c r="H195" s="1"/>
      <c r="I195" s="1"/>
      <c r="K195" s="69"/>
      <c r="L195" s="69"/>
    </row>
    <row r="196" spans="7:12" x14ac:dyDescent="0.25">
      <c r="G196" s="1"/>
      <c r="H196" s="1"/>
      <c r="I196" s="1"/>
      <c r="K196" s="69"/>
      <c r="L196" s="69"/>
    </row>
    <row r="197" spans="7:12" x14ac:dyDescent="0.25">
      <c r="G197" s="1"/>
      <c r="H197" s="1"/>
      <c r="I197" s="1"/>
      <c r="K197" s="69"/>
      <c r="L197" s="69"/>
    </row>
    <row r="198" spans="7:12" x14ac:dyDescent="0.25">
      <c r="G198" s="1"/>
      <c r="H198" s="1"/>
      <c r="I198" s="1"/>
      <c r="K198" s="69"/>
      <c r="L198" s="69"/>
    </row>
    <row r="199" spans="7:12" x14ac:dyDescent="0.25">
      <c r="G199" s="1"/>
      <c r="H199" s="1"/>
      <c r="I199" s="1"/>
      <c r="K199" s="69"/>
      <c r="L199" s="69"/>
    </row>
    <row r="200" spans="7:12" x14ac:dyDescent="0.25">
      <c r="G200" s="1"/>
      <c r="H200" s="1"/>
      <c r="I200" s="1"/>
      <c r="K200" s="69"/>
      <c r="L200" s="69"/>
    </row>
    <row r="201" spans="7:12" x14ac:dyDescent="0.25">
      <c r="G201" s="1"/>
      <c r="H201" s="1"/>
      <c r="I201" s="1"/>
      <c r="K201" s="69"/>
      <c r="L201" s="69"/>
    </row>
    <row r="202" spans="7:12" x14ac:dyDescent="0.25">
      <c r="G202" s="1"/>
      <c r="H202" s="1"/>
      <c r="I202" s="1"/>
      <c r="K202" s="80"/>
      <c r="L202" s="80"/>
    </row>
    <row r="203" spans="7:12" x14ac:dyDescent="0.25">
      <c r="G203" s="1"/>
      <c r="H203" s="1"/>
      <c r="I203" s="1"/>
      <c r="K203" s="69"/>
      <c r="L203" s="69"/>
    </row>
    <row r="204" spans="7:12" x14ac:dyDescent="0.25">
      <c r="G204" s="1"/>
      <c r="H204" s="1"/>
      <c r="I204" s="1"/>
      <c r="K204" s="69"/>
      <c r="L204" s="69"/>
    </row>
    <row r="205" spans="7:12" x14ac:dyDescent="0.25">
      <c r="G205" s="1"/>
      <c r="H205" s="1"/>
      <c r="I205" s="1"/>
      <c r="K205" s="69"/>
      <c r="L205" s="69"/>
    </row>
    <row r="206" spans="7:12" x14ac:dyDescent="0.25">
      <c r="G206" s="1"/>
      <c r="H206" s="1"/>
      <c r="I206" s="1"/>
      <c r="K206" s="69"/>
      <c r="L206" s="69"/>
    </row>
    <row r="207" spans="7:12" x14ac:dyDescent="0.25">
      <c r="G207" s="1"/>
      <c r="H207" s="1"/>
      <c r="I207" s="1"/>
      <c r="K207" s="80"/>
      <c r="L207" s="80"/>
    </row>
    <row r="208" spans="7:12" x14ac:dyDescent="0.25">
      <c r="G208" s="1"/>
      <c r="H208" s="1"/>
      <c r="I208" s="1"/>
      <c r="K208" s="69"/>
      <c r="L208" s="69"/>
    </row>
    <row r="209" spans="7:12" x14ac:dyDescent="0.25">
      <c r="G209" s="1"/>
      <c r="H209" s="1"/>
      <c r="I209" s="1"/>
      <c r="K209" s="80"/>
      <c r="L209" s="80"/>
    </row>
    <row r="210" spans="7:12" x14ac:dyDescent="0.25">
      <c r="G210" s="1"/>
      <c r="H210" s="1"/>
      <c r="I210" s="1"/>
      <c r="K210" s="69"/>
      <c r="L210" s="69"/>
    </row>
    <row r="211" spans="7:12" x14ac:dyDescent="0.25">
      <c r="G211" s="1"/>
      <c r="H211" s="1"/>
      <c r="I211" s="1"/>
      <c r="K211" s="69"/>
      <c r="L211" s="69"/>
    </row>
    <row r="212" spans="7:12" x14ac:dyDescent="0.25">
      <c r="G212" s="1"/>
      <c r="H212" s="1"/>
      <c r="I212" s="1"/>
      <c r="K212" s="69"/>
      <c r="L212" s="69"/>
    </row>
    <row r="213" spans="7:12" x14ac:dyDescent="0.25">
      <c r="G213" s="1"/>
      <c r="H213" s="1"/>
      <c r="I213" s="1"/>
      <c r="K213" s="69"/>
      <c r="L213" s="69"/>
    </row>
    <row r="214" spans="7:12" x14ac:dyDescent="0.25">
      <c r="G214" s="1"/>
      <c r="H214" s="1"/>
      <c r="I214" s="1"/>
      <c r="K214" s="69"/>
      <c r="L214" s="69"/>
    </row>
    <row r="215" spans="7:12" x14ac:dyDescent="0.25">
      <c r="G215" s="1"/>
      <c r="H215" s="1"/>
      <c r="I215" s="1"/>
      <c r="K215" s="69"/>
      <c r="L215" s="69"/>
    </row>
    <row r="216" spans="7:12" x14ac:dyDescent="0.25">
      <c r="G216" s="1"/>
      <c r="H216" s="1"/>
      <c r="I216" s="1"/>
      <c r="K216" s="69"/>
      <c r="L216" s="69"/>
    </row>
    <row r="217" spans="7:12" x14ac:dyDescent="0.25">
      <c r="G217" s="1"/>
      <c r="H217" s="1"/>
      <c r="I217" s="1"/>
      <c r="K217" s="69"/>
      <c r="L217" s="69"/>
    </row>
    <row r="218" spans="7:12" x14ac:dyDescent="0.25">
      <c r="G218" s="1"/>
      <c r="H218" s="1"/>
      <c r="I218" s="1"/>
      <c r="K218" s="69"/>
      <c r="L218" s="69"/>
    </row>
    <row r="219" spans="7:12" x14ac:dyDescent="0.25">
      <c r="G219" s="1"/>
      <c r="H219" s="1"/>
      <c r="I219" s="1"/>
      <c r="K219" s="69"/>
      <c r="L219" s="69"/>
    </row>
    <row r="220" spans="7:12" x14ac:dyDescent="0.25">
      <c r="G220" s="1"/>
      <c r="H220" s="1"/>
      <c r="I220" s="1"/>
      <c r="K220" s="69"/>
      <c r="L220" s="69"/>
    </row>
    <row r="221" spans="7:12" x14ac:dyDescent="0.25">
      <c r="G221" s="1"/>
      <c r="H221" s="1"/>
      <c r="I221" s="1"/>
      <c r="K221" s="69"/>
      <c r="L221" s="69"/>
    </row>
    <row r="222" spans="7:12" x14ac:dyDescent="0.25">
      <c r="G222" s="1"/>
      <c r="H222" s="1"/>
      <c r="I222" s="1"/>
      <c r="K222" s="69"/>
      <c r="L222" s="69"/>
    </row>
    <row r="223" spans="7:12" x14ac:dyDescent="0.25">
      <c r="G223" s="1"/>
      <c r="H223" s="1"/>
      <c r="I223" s="1"/>
      <c r="K223" s="69"/>
      <c r="L223" s="69"/>
    </row>
    <row r="224" spans="7:12" x14ac:dyDescent="0.25">
      <c r="G224" s="1"/>
      <c r="H224" s="1"/>
      <c r="I224" s="1"/>
      <c r="K224" s="69"/>
      <c r="L224" s="69"/>
    </row>
    <row r="225" spans="7:12" x14ac:dyDescent="0.25">
      <c r="G225" s="1"/>
      <c r="H225" s="1"/>
      <c r="I225" s="1"/>
      <c r="K225" s="69"/>
      <c r="L225" s="69"/>
    </row>
    <row r="226" spans="7:12" x14ac:dyDescent="0.25">
      <c r="G226" s="1"/>
      <c r="H226" s="1"/>
      <c r="I226" s="1"/>
      <c r="K226" s="80"/>
      <c r="L226" s="80"/>
    </row>
    <row r="227" spans="7:12" x14ac:dyDescent="0.25">
      <c r="G227" s="1"/>
      <c r="H227" s="1"/>
      <c r="I227" s="1"/>
      <c r="K227" s="69"/>
      <c r="L227" s="69"/>
    </row>
    <row r="228" spans="7:12" x14ac:dyDescent="0.25">
      <c r="G228" s="1"/>
      <c r="H228" s="1"/>
      <c r="I228" s="1"/>
      <c r="K228" s="69"/>
      <c r="L228" s="69"/>
    </row>
    <row r="229" spans="7:12" x14ac:dyDescent="0.25">
      <c r="G229" s="1"/>
      <c r="H229" s="1"/>
      <c r="I229" s="1"/>
      <c r="K229" s="69"/>
      <c r="L229" s="69"/>
    </row>
    <row r="230" spans="7:12" x14ac:dyDescent="0.25">
      <c r="G230" s="1"/>
      <c r="H230" s="1"/>
      <c r="I230" s="1"/>
      <c r="K230" s="69"/>
      <c r="L230" s="69"/>
    </row>
    <row r="231" spans="7:12" x14ac:dyDescent="0.25">
      <c r="G231" s="1"/>
      <c r="H231" s="1"/>
      <c r="I231" s="1"/>
      <c r="K231" s="80"/>
      <c r="L231" s="80"/>
    </row>
    <row r="232" spans="7:12" x14ac:dyDescent="0.25">
      <c r="G232" s="1"/>
      <c r="H232" s="1"/>
      <c r="I232" s="1"/>
      <c r="K232" s="69"/>
      <c r="L232" s="69"/>
    </row>
    <row r="233" spans="7:12" x14ac:dyDescent="0.25">
      <c r="G233" s="1"/>
      <c r="H233" s="1"/>
      <c r="I233" s="1"/>
      <c r="K233" s="69"/>
      <c r="L233" s="69"/>
    </row>
    <row r="234" spans="7:12" x14ac:dyDescent="0.25">
      <c r="G234" s="1"/>
      <c r="H234" s="1"/>
      <c r="I234" s="1"/>
      <c r="K234" s="69"/>
      <c r="L234" s="69"/>
    </row>
    <row r="235" spans="7:12" x14ac:dyDescent="0.25">
      <c r="G235" s="1"/>
      <c r="H235" s="1"/>
      <c r="I235" s="1"/>
      <c r="K235" s="69"/>
      <c r="L235" s="69"/>
    </row>
    <row r="236" spans="7:12" x14ac:dyDescent="0.25">
      <c r="G236" s="1"/>
      <c r="H236" s="1"/>
      <c r="I236" s="1"/>
      <c r="K236" s="69"/>
      <c r="L236" s="69"/>
    </row>
    <row r="237" spans="7:12" x14ac:dyDescent="0.25">
      <c r="G237" s="1"/>
      <c r="H237" s="1"/>
      <c r="I237" s="1"/>
      <c r="K237" s="69"/>
      <c r="L237" s="69"/>
    </row>
    <row r="238" spans="7:12" x14ac:dyDescent="0.25">
      <c r="G238" s="1"/>
      <c r="H238" s="1"/>
      <c r="I238" s="1"/>
      <c r="K238" s="69"/>
      <c r="L238" s="69"/>
    </row>
    <row r="239" spans="7:12" x14ac:dyDescent="0.25">
      <c r="G239" s="1"/>
      <c r="H239" s="1"/>
      <c r="I239" s="1"/>
      <c r="K239" s="69"/>
      <c r="L239" s="69"/>
    </row>
    <row r="240" spans="7:12" x14ac:dyDescent="0.25">
      <c r="G240" s="1"/>
      <c r="H240" s="1"/>
      <c r="I240" s="1"/>
      <c r="K240" s="69"/>
      <c r="L240" s="69"/>
    </row>
    <row r="241" spans="7:12" x14ac:dyDescent="0.25">
      <c r="G241" s="1"/>
      <c r="H241" s="1"/>
      <c r="I241" s="1"/>
      <c r="K241" s="69"/>
      <c r="L241" s="69"/>
    </row>
    <row r="242" spans="7:12" x14ac:dyDescent="0.25">
      <c r="G242" s="1"/>
      <c r="H242" s="1"/>
      <c r="I242" s="1"/>
      <c r="K242" s="69"/>
      <c r="L242" s="69"/>
    </row>
    <row r="243" spans="7:12" x14ac:dyDescent="0.25">
      <c r="G243" s="1"/>
      <c r="H243" s="1"/>
      <c r="I243" s="1"/>
      <c r="K243" s="69"/>
      <c r="L243" s="69"/>
    </row>
    <row r="244" spans="7:12" x14ac:dyDescent="0.25">
      <c r="G244" s="1"/>
      <c r="H244" s="1"/>
      <c r="I244" s="1"/>
      <c r="K244" s="69"/>
      <c r="L244" s="69"/>
    </row>
    <row r="245" spans="7:12" x14ac:dyDescent="0.25">
      <c r="G245" s="1"/>
      <c r="H245" s="1"/>
      <c r="I245" s="1"/>
      <c r="K245" s="69"/>
      <c r="L245" s="69"/>
    </row>
    <row r="246" spans="7:12" x14ac:dyDescent="0.25">
      <c r="G246" s="1"/>
      <c r="H246" s="1"/>
      <c r="I246" s="1"/>
      <c r="K246" s="69"/>
      <c r="L246" s="69"/>
    </row>
    <row r="247" spans="7:12" x14ac:dyDescent="0.25">
      <c r="G247" s="1"/>
      <c r="H247" s="1"/>
      <c r="I247" s="1"/>
      <c r="K247" s="69"/>
      <c r="L247" s="69"/>
    </row>
    <row r="248" spans="7:12" x14ac:dyDescent="0.25">
      <c r="G248" s="1"/>
      <c r="H248" s="1"/>
      <c r="I248" s="1"/>
      <c r="K248" s="80"/>
      <c r="L248" s="80"/>
    </row>
    <row r="249" spans="7:12" x14ac:dyDescent="0.25">
      <c r="G249" s="1"/>
      <c r="H249" s="1"/>
      <c r="I249" s="1"/>
      <c r="K249" s="69"/>
      <c r="L249" s="69"/>
    </row>
    <row r="250" spans="7:12" x14ac:dyDescent="0.25">
      <c r="G250" s="1"/>
      <c r="H250" s="1"/>
      <c r="I250" s="1"/>
      <c r="K250" s="69"/>
      <c r="L250" s="69"/>
    </row>
    <row r="251" spans="7:12" x14ac:dyDescent="0.25">
      <c r="G251" s="1"/>
      <c r="H251" s="1"/>
      <c r="I251" s="1"/>
      <c r="K251" s="81"/>
      <c r="L251" s="81"/>
    </row>
    <row r="252" spans="7:12" x14ac:dyDescent="0.25">
      <c r="G252" s="1"/>
      <c r="H252" s="1"/>
      <c r="I252" s="1"/>
      <c r="K252" s="80"/>
      <c r="L252" s="80"/>
    </row>
    <row r="253" spans="7:12" x14ac:dyDescent="0.25">
      <c r="G253" s="1"/>
      <c r="H253" s="1"/>
      <c r="I253" s="1"/>
      <c r="K253" s="82"/>
      <c r="L253" s="82"/>
    </row>
    <row r="254" spans="7:12" x14ac:dyDescent="0.25">
      <c r="G254" s="1"/>
      <c r="H254" s="1"/>
      <c r="I254" s="1"/>
      <c r="K254" s="69"/>
      <c r="L254" s="69"/>
    </row>
    <row r="255" spans="7:12" x14ac:dyDescent="0.25">
      <c r="G255" s="1"/>
      <c r="H255" s="1"/>
      <c r="I255" s="1"/>
      <c r="K255" s="69"/>
      <c r="L255" s="69"/>
    </row>
    <row r="256" spans="7:12" x14ac:dyDescent="0.25">
      <c r="G256" s="1"/>
      <c r="H256" s="1"/>
      <c r="I256" s="1"/>
      <c r="K256" s="69"/>
      <c r="L256" s="69"/>
    </row>
    <row r="257" spans="7:12" x14ac:dyDescent="0.25">
      <c r="G257" s="1"/>
      <c r="H257" s="1"/>
      <c r="I257" s="1"/>
      <c r="K257" s="81"/>
      <c r="L257" s="81"/>
    </row>
    <row r="258" spans="7:12" x14ac:dyDescent="0.25">
      <c r="G258" s="1"/>
      <c r="H258" s="1"/>
      <c r="I258" s="1"/>
      <c r="K258" s="69"/>
      <c r="L258" s="69"/>
    </row>
    <row r="259" spans="7:12" x14ac:dyDescent="0.25">
      <c r="G259" s="1"/>
      <c r="H259" s="1"/>
      <c r="I259" s="1"/>
      <c r="K259" s="81"/>
      <c r="L259" s="81"/>
    </row>
    <row r="260" spans="7:12" x14ac:dyDescent="0.25">
      <c r="G260" s="1"/>
      <c r="H260" s="1"/>
      <c r="I260" s="1"/>
      <c r="K260" s="69"/>
      <c r="L260" s="69"/>
    </row>
    <row r="261" spans="7:12" x14ac:dyDescent="0.25">
      <c r="G261" s="1"/>
      <c r="H261" s="1"/>
      <c r="I261" s="1"/>
      <c r="K261" s="69"/>
      <c r="L261" s="69"/>
    </row>
    <row r="262" spans="7:12" x14ac:dyDescent="0.25">
      <c r="G262" s="1"/>
      <c r="H262" s="1"/>
      <c r="I262" s="1"/>
      <c r="K262" s="69"/>
      <c r="L262" s="69"/>
    </row>
    <row r="263" spans="7:12" x14ac:dyDescent="0.25">
      <c r="G263" s="1"/>
      <c r="H263" s="1"/>
      <c r="I263" s="1"/>
      <c r="K263" s="69"/>
      <c r="L263" s="69"/>
    </row>
    <row r="264" spans="7:12" x14ac:dyDescent="0.25">
      <c r="G264" s="1"/>
      <c r="H264" s="1"/>
      <c r="I264" s="1"/>
      <c r="K264" s="81"/>
      <c r="L264" s="81"/>
    </row>
    <row r="265" spans="7:12" x14ac:dyDescent="0.25">
      <c r="G265" s="1"/>
      <c r="H265" s="1"/>
      <c r="I265" s="1"/>
      <c r="K265" s="69"/>
      <c r="L265" s="69"/>
    </row>
    <row r="266" spans="7:12" x14ac:dyDescent="0.25">
      <c r="G266" s="1"/>
      <c r="H266" s="1"/>
      <c r="I266" s="1"/>
      <c r="K266" s="69"/>
      <c r="L266" s="69"/>
    </row>
    <row r="267" spans="7:12" x14ac:dyDescent="0.25">
      <c r="G267" s="1"/>
      <c r="H267" s="1"/>
      <c r="I267" s="1"/>
      <c r="K267" s="69"/>
      <c r="L267" s="69"/>
    </row>
    <row r="268" spans="7:12" x14ac:dyDescent="0.25">
      <c r="G268" s="1"/>
      <c r="H268" s="1"/>
      <c r="I268" s="1"/>
      <c r="K268" s="69"/>
      <c r="L268" s="69"/>
    </row>
    <row r="269" spans="7:12" x14ac:dyDescent="0.25">
      <c r="G269" s="1"/>
      <c r="H269" s="1"/>
      <c r="I269" s="1"/>
      <c r="K269" s="69"/>
      <c r="L269" s="69"/>
    </row>
    <row r="270" spans="7:12" x14ac:dyDescent="0.25">
      <c r="G270" s="1"/>
      <c r="H270" s="1"/>
      <c r="I270" s="1"/>
      <c r="K270" s="69"/>
      <c r="L270" s="69"/>
    </row>
    <row r="271" spans="7:12" x14ac:dyDescent="0.25">
      <c r="G271" s="1"/>
      <c r="H271" s="1"/>
      <c r="I271" s="1"/>
      <c r="K271" s="69"/>
      <c r="L271" s="69"/>
    </row>
    <row r="272" spans="7:12" x14ac:dyDescent="0.25">
      <c r="G272" s="1"/>
      <c r="H272" s="1"/>
      <c r="I272" s="1"/>
      <c r="K272" s="52"/>
    </row>
    <row r="273" spans="7:11" x14ac:dyDescent="0.25">
      <c r="G273" s="1"/>
      <c r="H273" s="1"/>
      <c r="I273" s="1"/>
      <c r="K273" s="52"/>
    </row>
    <row r="274" spans="7:11" x14ac:dyDescent="0.25">
      <c r="G274" s="1"/>
      <c r="H274" s="1"/>
      <c r="I274" s="1"/>
      <c r="K274" s="52"/>
    </row>
  </sheetData>
  <sheetProtection formatCells="0" formatColumns="0" formatRows="0" insertColumns="0" insertRows="0" insertHyperlinks="0" deleteColumns="0" deleteRows="0"/>
  <autoFilter ref="B4:H130" xr:uid="{00000000-0009-0000-0000-000001000000}"/>
  <mergeCells count="3">
    <mergeCell ref="B1:J1"/>
    <mergeCell ref="B2:J2"/>
    <mergeCell ref="B3:J3"/>
  </mergeCells>
  <conditionalFormatting sqref="D10:E11">
    <cfRule type="duplicateValues" dxfId="71" priority="18"/>
  </conditionalFormatting>
  <conditionalFormatting sqref="D43:E44">
    <cfRule type="duplicateValues" dxfId="70" priority="16"/>
  </conditionalFormatting>
  <conditionalFormatting sqref="D64:E64">
    <cfRule type="duplicateValues" dxfId="69" priority="10"/>
  </conditionalFormatting>
  <conditionalFormatting sqref="D65:E65">
    <cfRule type="duplicateValues" dxfId="68" priority="8"/>
  </conditionalFormatting>
  <conditionalFormatting sqref="D66:E66">
    <cfRule type="duplicateValues" dxfId="67" priority="6"/>
  </conditionalFormatting>
  <conditionalFormatting sqref="D67:E67">
    <cfRule type="duplicateValues" dxfId="66" priority="14"/>
  </conditionalFormatting>
  <conditionalFormatting sqref="D78:E78">
    <cfRule type="duplicateValues" dxfId="65" priority="12"/>
  </conditionalFormatting>
  <conditionalFormatting sqref="D81:E81">
    <cfRule type="duplicateValues" dxfId="64" priority="3"/>
    <cfRule type="duplicateValues" dxfId="63" priority="1"/>
  </conditionalFormatting>
  <conditionalFormatting sqref="D82:E1048576 D4:E80">
    <cfRule type="duplicateValues" dxfId="62" priority="5"/>
  </conditionalFormatting>
  <conditionalFormatting sqref="D105:E105">
    <cfRule type="duplicateValues" dxfId="61" priority="20"/>
  </conditionalFormatting>
  <conditionalFormatting sqref="D114:E114">
    <cfRule type="duplicateValues" dxfId="60" priority="24"/>
  </conditionalFormatting>
  <conditionalFormatting sqref="D117:E117">
    <cfRule type="duplicateValues" dxfId="59" priority="26"/>
  </conditionalFormatting>
  <conditionalFormatting sqref="D119:E119">
    <cfRule type="duplicateValues" dxfId="58" priority="22"/>
  </conditionalFormatting>
  <conditionalFormatting sqref="D125:E125">
    <cfRule type="duplicateValues" dxfId="57" priority="71"/>
  </conditionalFormatting>
  <conditionalFormatting sqref="D126:E1048576 D118:E118 D115:E116 D120:E124 D106:E113 D12:E42 D45:E63 D68:E77 D79:E80 D82:E104 D4:E9">
    <cfRule type="duplicateValues" dxfId="56" priority="31"/>
  </conditionalFormatting>
  <conditionalFormatting sqref="E10:E11">
    <cfRule type="duplicateValues" dxfId="55" priority="19"/>
  </conditionalFormatting>
  <conditionalFormatting sqref="E23">
    <cfRule type="duplicateValues" dxfId="54" priority="33"/>
  </conditionalFormatting>
  <conditionalFormatting sqref="E43:E44">
    <cfRule type="duplicateValues" dxfId="53" priority="17"/>
  </conditionalFormatting>
  <conditionalFormatting sqref="E46">
    <cfRule type="duplicateValues" dxfId="52" priority="53"/>
  </conditionalFormatting>
  <conditionalFormatting sqref="E48">
    <cfRule type="duplicateValues" dxfId="51" priority="32"/>
  </conditionalFormatting>
  <conditionalFormatting sqref="E51">
    <cfRule type="duplicateValues" dxfId="50" priority="55"/>
  </conditionalFormatting>
  <conditionalFormatting sqref="E55">
    <cfRule type="duplicateValues" dxfId="49" priority="51"/>
  </conditionalFormatting>
  <conditionalFormatting sqref="E56">
    <cfRule type="duplicateValues" dxfId="48" priority="52"/>
  </conditionalFormatting>
  <conditionalFormatting sqref="E57">
    <cfRule type="duplicateValues" dxfId="47" priority="40"/>
  </conditionalFormatting>
  <conditionalFormatting sqref="E61:E63">
    <cfRule type="duplicateValues" dxfId="46" priority="70"/>
  </conditionalFormatting>
  <conditionalFormatting sqref="E64">
    <cfRule type="duplicateValues" dxfId="45" priority="11"/>
  </conditionalFormatting>
  <conditionalFormatting sqref="E65">
    <cfRule type="duplicateValues" dxfId="44" priority="9"/>
  </conditionalFormatting>
  <conditionalFormatting sqref="E66">
    <cfRule type="duplicateValues" dxfId="43" priority="7"/>
  </conditionalFormatting>
  <conditionalFormatting sqref="E67">
    <cfRule type="duplicateValues" dxfId="42" priority="15"/>
  </conditionalFormatting>
  <conditionalFormatting sqref="E68">
    <cfRule type="duplicateValues" dxfId="41" priority="54"/>
  </conditionalFormatting>
  <conditionalFormatting sqref="E70">
    <cfRule type="duplicateValues" dxfId="40" priority="39"/>
  </conditionalFormatting>
  <conditionalFormatting sqref="E72">
    <cfRule type="duplicateValues" dxfId="39" priority="42"/>
  </conditionalFormatting>
  <conditionalFormatting sqref="E73:E74">
    <cfRule type="duplicateValues" dxfId="38" priority="43"/>
  </conditionalFormatting>
  <conditionalFormatting sqref="E78">
    <cfRule type="duplicateValues" dxfId="37" priority="13"/>
  </conditionalFormatting>
  <conditionalFormatting sqref="E81">
    <cfRule type="duplicateValues" dxfId="36" priority="4"/>
  </conditionalFormatting>
  <conditionalFormatting sqref="E86">
    <cfRule type="duplicateValues" dxfId="35" priority="45"/>
  </conditionalFormatting>
  <conditionalFormatting sqref="E87">
    <cfRule type="duplicateValues" dxfId="34" priority="46"/>
  </conditionalFormatting>
  <conditionalFormatting sqref="E88">
    <cfRule type="duplicateValues" dxfId="33" priority="47"/>
  </conditionalFormatting>
  <conditionalFormatting sqref="E89">
    <cfRule type="duplicateValues" dxfId="32" priority="44"/>
  </conditionalFormatting>
  <conditionalFormatting sqref="E92:E94">
    <cfRule type="duplicateValues" dxfId="31" priority="48"/>
  </conditionalFormatting>
  <conditionalFormatting sqref="E96">
    <cfRule type="duplicateValues" dxfId="30" priority="41"/>
  </conditionalFormatting>
  <conditionalFormatting sqref="E100">
    <cfRule type="duplicateValues" dxfId="29" priority="49"/>
  </conditionalFormatting>
  <conditionalFormatting sqref="E104">
    <cfRule type="duplicateValues" dxfId="28" priority="50"/>
  </conditionalFormatting>
  <conditionalFormatting sqref="E105">
    <cfRule type="duplicateValues" dxfId="27" priority="21"/>
  </conditionalFormatting>
  <conditionalFormatting sqref="E114">
    <cfRule type="duplicateValues" dxfId="26" priority="25"/>
  </conditionalFormatting>
  <conditionalFormatting sqref="E115">
    <cfRule type="duplicateValues" dxfId="25" priority="38"/>
  </conditionalFormatting>
  <conditionalFormatting sqref="E116">
    <cfRule type="duplicateValues" dxfId="24" priority="35"/>
  </conditionalFormatting>
  <conditionalFormatting sqref="E117">
    <cfRule type="duplicateValues" dxfId="23" priority="27"/>
  </conditionalFormatting>
  <conditionalFormatting sqref="E119">
    <cfRule type="duplicateValues" dxfId="22" priority="23"/>
  </conditionalFormatting>
  <conditionalFormatting sqref="E120">
    <cfRule type="duplicateValues" dxfId="21" priority="72"/>
  </conditionalFormatting>
  <conditionalFormatting sqref="E122">
    <cfRule type="duplicateValues" dxfId="20" priority="37"/>
  </conditionalFormatting>
  <conditionalFormatting sqref="E123">
    <cfRule type="duplicateValues" dxfId="19" priority="69"/>
  </conditionalFormatting>
  <conditionalFormatting sqref="E124">
    <cfRule type="duplicateValues" dxfId="18" priority="36"/>
  </conditionalFormatting>
  <conditionalFormatting sqref="E125">
    <cfRule type="duplicateValues" dxfId="17" priority="29"/>
  </conditionalFormatting>
  <conditionalFormatting sqref="E126:E1048576 E58:E60 E69 E47 E95 E90:E91 E75:E77 E71 E52:E54 E121 E118 E49:E50 E24:E42 E97:E99 E106:E113 E101:E103 E12:E22 E45 E79:E80 E82:E85 E4:E9">
    <cfRule type="duplicateValues" dxfId="16" priority="62"/>
  </conditionalFormatting>
  <conditionalFormatting sqref="H5:J132">
    <cfRule type="expression" dxfId="15" priority="2">
      <formula>ISERROR(H5)</formula>
    </cfRule>
  </conditionalFormatting>
  <conditionalFormatting sqref="L5">
    <cfRule type="expression" dxfId="14" priority="67">
      <formula>ISERROR(L5)</formula>
    </cfRule>
  </conditionalFormatting>
  <conditionalFormatting sqref="L7">
    <cfRule type="expression" dxfId="13" priority="66">
      <formula>ISERROR(L7)</formula>
    </cfRule>
  </conditionalFormatting>
  <conditionalFormatting sqref="L12">
    <cfRule type="expression" dxfId="12" priority="63">
      <formula>ISERROR(L12)</formula>
    </cfRule>
  </conditionalFormatting>
  <conditionalFormatting sqref="L17">
    <cfRule type="expression" dxfId="11" priority="65">
      <formula>ISERROR(L17)</formula>
    </cfRule>
  </conditionalFormatting>
  <conditionalFormatting sqref="L24:L25">
    <cfRule type="expression" dxfId="10" priority="34">
      <formula>ISERROR(L24)</formula>
    </cfRule>
  </conditionalFormatting>
  <conditionalFormatting sqref="L39">
    <cfRule type="expression" dxfId="9" priority="61">
      <formula>ISERROR(L39)</formula>
    </cfRule>
  </conditionalFormatting>
  <conditionalFormatting sqref="L53">
    <cfRule type="expression" dxfId="8" priority="60">
      <formula>ISERROR(L53)</formula>
    </cfRule>
  </conditionalFormatting>
  <conditionalFormatting sqref="L75">
    <cfRule type="expression" dxfId="7" priority="59">
      <formula>ISERROR(L75)</formula>
    </cfRule>
  </conditionalFormatting>
  <conditionalFormatting sqref="L82">
    <cfRule type="expression" dxfId="6" priority="58">
      <formula>ISERROR(L82)</formula>
    </cfRule>
  </conditionalFormatting>
  <conditionalFormatting sqref="L97:L98">
    <cfRule type="expression" dxfId="5" priority="30">
      <formula>ISERROR(L97)</formula>
    </cfRule>
  </conditionalFormatting>
  <conditionalFormatting sqref="L106:L107">
    <cfRule type="expression" dxfId="4" priority="28">
      <formula>ISERROR(L106)</formula>
    </cfRule>
  </conditionalFormatting>
  <conditionalFormatting sqref="L113">
    <cfRule type="expression" dxfId="3" priority="57">
      <formula>ISERROR(L113)</formula>
    </cfRule>
  </conditionalFormatting>
  <conditionalFormatting sqref="L126">
    <cfRule type="expression" dxfId="2" priority="56">
      <formula>ISERROR(L126)</formula>
    </cfRule>
  </conditionalFormatting>
  <conditionalFormatting sqref="L129">
    <cfRule type="expression" dxfId="1" priority="64">
      <formula>ISERROR(L129)</formula>
    </cfRule>
  </conditionalFormatting>
  <conditionalFormatting sqref="N5:P5">
    <cfRule type="containsErrors" dxfId="0" priority="68">
      <formula>ISERROR(N5)</formula>
    </cfRule>
  </conditionalFormatting>
  <printOptions horizontalCentered="1"/>
  <pageMargins left="0.98425196850393704" right="0.59055118110236227" top="1.1811023622047245" bottom="0.78740157480314965" header="0.51181102362204722" footer="0.31496062992125984"/>
  <pageSetup paperSize="9" scale="64" firstPageNumber="71" fitToHeight="100" orientation="portrait" useFirstPageNumber="1" horizontalDpi="300" verticalDpi="300" r:id="rId1"/>
  <headerFooter>
    <oddHeader>&amp;L&amp;G&amp;R&amp;G</oddHeader>
    <oddFooter>&amp;L&amp;G&amp;R&amp;P /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DC6789-925D-42E6-9D10-56D264A8E99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47A30B-E14A-400A-8B31-6E837D60F3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3</vt:i4>
      </vt:variant>
    </vt:vector>
  </HeadingPairs>
  <TitlesOfParts>
    <vt:vector size="4" baseType="lpstr">
      <vt:lpstr>ANEXO 2</vt:lpstr>
      <vt:lpstr>'ANEXO 2'!Area_de_impressao</vt:lpstr>
      <vt:lpstr>'ANEXO 2'!Print_Area</vt:lpstr>
      <vt:lpstr>'ANEXO 2'!Titulos_de_impressao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COSTA</dc:creator>
  <cp:lastModifiedBy>MARCELLO YOSHIKAZU YOKOMISO</cp:lastModifiedBy>
  <cp:lastPrinted>2024-04-23T17:48:12Z</cp:lastPrinted>
  <dcterms:created xsi:type="dcterms:W3CDTF">2024-01-28T22:30:30Z</dcterms:created>
  <dcterms:modified xsi:type="dcterms:W3CDTF">2024-04-23T17:48:31Z</dcterms:modified>
</cp:coreProperties>
</file>